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Apr-21" sheetId="11" r:id="rId1"/>
    <sheet name="May-21" sheetId="12" r:id="rId2"/>
    <sheet name="Jun-21" sheetId="13" r:id="rId3"/>
    <sheet name="Jul-21" sheetId="2" r:id="rId4"/>
    <sheet name="Aug-21" sheetId="3" r:id="rId5"/>
    <sheet name="Sep-21" sheetId="4" r:id="rId6"/>
    <sheet name="Oct-21" sheetId="5" r:id="rId7"/>
    <sheet name="Nov-21" sheetId="6" r:id="rId8"/>
    <sheet name="Dec-21" sheetId="7" r:id="rId9"/>
    <sheet name="Jan-22" sheetId="8" r:id="rId10"/>
    <sheet name="Feb-22" sheetId="9" r:id="rId11"/>
    <sheet name="Mar-22" sheetId="10" r:id="rId12"/>
    <sheet name="Sheet1" sheetId="14"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xlnm.Print_Area" localSheetId="0">'Apr-21'!$A$1:$L$114</definedName>
    <definedName name="_xlnm.Print_Area" localSheetId="4">'Aug-21'!$A$1:$L$114</definedName>
    <definedName name="_xlnm.Print_Area" localSheetId="8">'Dec-21'!$A$1:$L$114</definedName>
    <definedName name="_xlnm.Print_Area" localSheetId="10">'Feb-22'!$A$1:$L$114</definedName>
    <definedName name="_xlnm.Print_Area" localSheetId="9">'Jan-22'!$A$1:$L$114</definedName>
    <definedName name="_xlnm.Print_Area" localSheetId="3">'Jul-21'!$A$1:$L$114</definedName>
    <definedName name="_xlnm.Print_Area" localSheetId="2">'Jun-21'!$A$1:$L$114</definedName>
    <definedName name="_xlnm.Print_Area" localSheetId="11">'Mar-22'!$A$1:$L$114</definedName>
    <definedName name="_xlnm.Print_Area" localSheetId="1">'May-21'!$A$1:$L$114</definedName>
    <definedName name="_xlnm.Print_Area" localSheetId="7">'Nov-21'!$A$1:$L$114</definedName>
    <definedName name="_xlnm.Print_Area" localSheetId="6">'Oct-21'!$A$1:$L$114</definedName>
    <definedName name="_xlnm.Print_Area" localSheetId="5">'Sep-21'!$A$1:$L$114</definedName>
  </definedNames>
  <calcPr calcId="152511"/>
</workbook>
</file>

<file path=xl/calcChain.xml><?xml version="1.0" encoding="utf-8"?>
<calcChain xmlns="http://schemas.openxmlformats.org/spreadsheetml/2006/main">
  <c r="C20" i="14" l="1"/>
  <c r="C18" i="14"/>
  <c r="C17" i="14"/>
  <c r="C15" i="14"/>
  <c r="C14" i="14"/>
  <c r="C13" i="14"/>
  <c r="C12" i="14"/>
  <c r="C11" i="14"/>
  <c r="C10" i="14"/>
  <c r="C9" i="14"/>
  <c r="C8" i="14"/>
  <c r="C7" i="14"/>
  <c r="C6" i="14"/>
  <c r="C5" i="14"/>
  <c r="C4" i="14"/>
  <c r="L99" i="13" l="1"/>
  <c r="L98" i="13"/>
  <c r="J88" i="13"/>
  <c r="I88" i="13"/>
  <c r="L87" i="13"/>
  <c r="J87" i="13"/>
  <c r="I87" i="13"/>
  <c r="L86" i="13"/>
  <c r="J86" i="13"/>
  <c r="I86" i="13"/>
  <c r="L85" i="13"/>
  <c r="J85" i="13"/>
  <c r="I85" i="13"/>
  <c r="L84" i="13"/>
  <c r="J84" i="13"/>
  <c r="I84" i="13"/>
  <c r="L80" i="13"/>
  <c r="J80" i="13"/>
  <c r="I80" i="13"/>
  <c r="L76" i="13"/>
  <c r="J76" i="13"/>
  <c r="I76" i="13"/>
  <c r="L75" i="13"/>
  <c r="J75" i="13"/>
  <c r="I75" i="13"/>
  <c r="L74" i="13"/>
  <c r="J74" i="13"/>
  <c r="I74" i="13"/>
  <c r="L73" i="13"/>
  <c r="J73" i="13"/>
  <c r="I73" i="13"/>
  <c r="L72" i="13"/>
  <c r="J72" i="13"/>
  <c r="I72" i="13"/>
  <c r="L71" i="13"/>
  <c r="J71" i="13"/>
  <c r="I71" i="13"/>
  <c r="L68" i="13"/>
  <c r="J68" i="13"/>
  <c r="I68" i="13"/>
  <c r="L67" i="13"/>
  <c r="J67" i="13"/>
  <c r="I67" i="13"/>
  <c r="L66" i="13"/>
  <c r="J66" i="13"/>
  <c r="I66" i="13"/>
  <c r="L65" i="13"/>
  <c r="J65" i="13"/>
  <c r="I65" i="13"/>
  <c r="L64" i="13"/>
  <c r="J64" i="13"/>
  <c r="I64" i="13"/>
  <c r="L63" i="13"/>
  <c r="J63" i="13"/>
  <c r="I63" i="13"/>
  <c r="L62" i="13"/>
  <c r="J62" i="13"/>
  <c r="I62" i="13"/>
  <c r="L61" i="13"/>
  <c r="J61" i="13"/>
  <c r="I61" i="13"/>
  <c r="L58" i="13"/>
  <c r="J58" i="13"/>
  <c r="I58" i="13"/>
  <c r="L56" i="13"/>
  <c r="L54" i="13"/>
  <c r="J54" i="13"/>
  <c r="I54" i="13"/>
  <c r="L50" i="13"/>
  <c r="J50" i="13"/>
  <c r="I50" i="13"/>
  <c r="L46" i="13"/>
  <c r="J46" i="13"/>
  <c r="I46" i="13"/>
  <c r="L43" i="13"/>
  <c r="J43" i="13"/>
  <c r="I43" i="13"/>
  <c r="L42" i="13"/>
  <c r="J42" i="13"/>
  <c r="I42" i="13"/>
  <c r="L35" i="13"/>
  <c r="J35" i="13"/>
  <c r="J95" i="13" s="1"/>
  <c r="I35" i="13"/>
  <c r="I95" i="13" s="1"/>
  <c r="L34" i="13"/>
  <c r="L93" i="13" s="1"/>
  <c r="J34" i="13"/>
  <c r="J93" i="13" s="1"/>
  <c r="I34" i="13"/>
  <c r="I93" i="13" s="1"/>
  <c r="L30" i="13"/>
  <c r="K30" i="13"/>
  <c r="J27" i="13"/>
  <c r="I27" i="13"/>
  <c r="J26" i="13"/>
  <c r="I26" i="13"/>
  <c r="J25" i="13"/>
  <c r="I25" i="13"/>
  <c r="J24" i="13"/>
  <c r="I24" i="13"/>
  <c r="J23" i="13"/>
  <c r="I23" i="13"/>
  <c r="J22" i="13"/>
  <c r="I22" i="13"/>
  <c r="J20" i="13"/>
  <c r="I20" i="13"/>
  <c r="J19" i="13"/>
  <c r="J30" i="13" s="1"/>
  <c r="J96" i="13" s="1"/>
  <c r="J16" i="13" s="1"/>
  <c r="I19" i="13"/>
  <c r="I30" i="13" s="1"/>
  <c r="I96" i="13" s="1"/>
  <c r="I16" i="13" s="1"/>
  <c r="L96" i="13" l="1"/>
  <c r="L100" i="13" s="1"/>
  <c r="L95" i="13"/>
  <c r="L104" i="13" l="1"/>
  <c r="M104" i="13" s="1"/>
  <c r="L16" i="13"/>
  <c r="L99" i="12" l="1"/>
  <c r="L98" i="12"/>
  <c r="J88" i="12"/>
  <c r="I88" i="12"/>
  <c r="L87" i="12"/>
  <c r="J87" i="12"/>
  <c r="I87" i="12"/>
  <c r="L86" i="12"/>
  <c r="J86" i="12"/>
  <c r="I86" i="12"/>
  <c r="L85" i="12"/>
  <c r="J85" i="12"/>
  <c r="I85" i="12"/>
  <c r="L84" i="12"/>
  <c r="J84" i="12"/>
  <c r="I84" i="12"/>
  <c r="L80" i="12"/>
  <c r="J80" i="12"/>
  <c r="I80" i="12"/>
  <c r="L76" i="12"/>
  <c r="J76" i="12"/>
  <c r="I76" i="12"/>
  <c r="L75" i="12"/>
  <c r="J75" i="12"/>
  <c r="I75" i="12"/>
  <c r="L74" i="12"/>
  <c r="J74" i="12"/>
  <c r="I74" i="12"/>
  <c r="L73" i="12"/>
  <c r="J73" i="12"/>
  <c r="I73" i="12"/>
  <c r="L72" i="12"/>
  <c r="J72" i="12"/>
  <c r="I72" i="12"/>
  <c r="L71" i="12"/>
  <c r="J71" i="12"/>
  <c r="I71" i="12"/>
  <c r="L68" i="12"/>
  <c r="J68" i="12"/>
  <c r="I68" i="12"/>
  <c r="L67" i="12"/>
  <c r="J67" i="12"/>
  <c r="I67" i="12"/>
  <c r="L66" i="12"/>
  <c r="J66" i="12"/>
  <c r="I66" i="12"/>
  <c r="L65" i="12"/>
  <c r="J65" i="12"/>
  <c r="I65" i="12"/>
  <c r="L64" i="12"/>
  <c r="J64" i="12"/>
  <c r="I64" i="12"/>
  <c r="L63" i="12"/>
  <c r="J63" i="12"/>
  <c r="I63" i="12"/>
  <c r="L62" i="12"/>
  <c r="J62" i="12"/>
  <c r="I62" i="12"/>
  <c r="L61" i="12"/>
  <c r="J61" i="12"/>
  <c r="J95" i="12" s="1"/>
  <c r="I61" i="12"/>
  <c r="L58" i="12"/>
  <c r="J58" i="12"/>
  <c r="I58" i="12"/>
  <c r="L56" i="12"/>
  <c r="L54" i="12"/>
  <c r="J54" i="12"/>
  <c r="I54" i="12"/>
  <c r="L50" i="12"/>
  <c r="J50" i="12"/>
  <c r="I50" i="12"/>
  <c r="L46" i="12"/>
  <c r="J46" i="12"/>
  <c r="I46" i="12"/>
  <c r="L43" i="12"/>
  <c r="J43" i="12"/>
  <c r="I43" i="12"/>
  <c r="L42" i="12"/>
  <c r="J42" i="12"/>
  <c r="I42" i="12"/>
  <c r="L35" i="12"/>
  <c r="J35" i="12"/>
  <c r="I35" i="12"/>
  <c r="L34" i="12"/>
  <c r="J34" i="12"/>
  <c r="J93" i="12" s="1"/>
  <c r="I34" i="12"/>
  <c r="I93" i="12" s="1"/>
  <c r="I95" i="12" s="1"/>
  <c r="L30" i="12"/>
  <c r="K30" i="12"/>
  <c r="J27" i="12"/>
  <c r="I27" i="12"/>
  <c r="J26" i="12"/>
  <c r="I26" i="12"/>
  <c r="J25" i="12"/>
  <c r="I25" i="12"/>
  <c r="J24" i="12"/>
  <c r="I24" i="12"/>
  <c r="J23" i="12"/>
  <c r="I23" i="12"/>
  <c r="J22" i="12"/>
  <c r="I22" i="12"/>
  <c r="J20" i="12"/>
  <c r="I20" i="12"/>
  <c r="J19" i="12"/>
  <c r="J30" i="12" s="1"/>
  <c r="J96" i="12" s="1"/>
  <c r="J16" i="12" s="1"/>
  <c r="I19" i="12"/>
  <c r="I30" i="12" s="1"/>
  <c r="I96" i="12" s="1"/>
  <c r="I16" i="12" s="1"/>
  <c r="L93" i="12" l="1"/>
  <c r="L95" i="12" s="1"/>
  <c r="L96" i="12" l="1"/>
  <c r="L100" i="12" s="1"/>
  <c r="L104" i="12" l="1"/>
  <c r="M104" i="12" s="1"/>
  <c r="L16" i="12"/>
  <c r="L99" i="11" l="1"/>
  <c r="L98" i="11"/>
  <c r="L93" i="11"/>
  <c r="J88" i="11"/>
  <c r="I88" i="11"/>
  <c r="L87" i="11"/>
  <c r="J87" i="11"/>
  <c r="I87" i="11"/>
  <c r="L86" i="11"/>
  <c r="J86" i="11"/>
  <c r="I86" i="11"/>
  <c r="L85" i="11"/>
  <c r="J85" i="11"/>
  <c r="I85" i="11"/>
  <c r="L84" i="11"/>
  <c r="J84" i="11"/>
  <c r="I84" i="11"/>
  <c r="L80" i="11"/>
  <c r="J80" i="11"/>
  <c r="I80" i="11"/>
  <c r="L76" i="11"/>
  <c r="J76" i="11"/>
  <c r="I76" i="11"/>
  <c r="L75" i="11"/>
  <c r="J75" i="11"/>
  <c r="I75" i="11"/>
  <c r="L74" i="11"/>
  <c r="J74" i="11"/>
  <c r="I74" i="11"/>
  <c r="L73" i="11"/>
  <c r="J73" i="11"/>
  <c r="I73" i="11"/>
  <c r="L72" i="11"/>
  <c r="J72" i="11"/>
  <c r="I72" i="11"/>
  <c r="L71" i="11"/>
  <c r="J71" i="11"/>
  <c r="I71" i="11"/>
  <c r="L68" i="11"/>
  <c r="J68" i="11"/>
  <c r="I68" i="11"/>
  <c r="L67" i="11"/>
  <c r="J67" i="11"/>
  <c r="I67" i="11"/>
  <c r="L66" i="11"/>
  <c r="J66" i="11"/>
  <c r="I66" i="11"/>
  <c r="L65" i="11"/>
  <c r="J65" i="11"/>
  <c r="I65" i="11"/>
  <c r="L64" i="11"/>
  <c r="J64" i="11"/>
  <c r="I64" i="11"/>
  <c r="L63" i="11"/>
  <c r="J63" i="11"/>
  <c r="I63" i="11"/>
  <c r="L62" i="11"/>
  <c r="J62" i="11"/>
  <c r="I62" i="11"/>
  <c r="L61" i="11"/>
  <c r="J61" i="11"/>
  <c r="I61" i="11"/>
  <c r="L58" i="11"/>
  <c r="J58" i="11"/>
  <c r="I58" i="11"/>
  <c r="L56" i="11"/>
  <c r="L54" i="11"/>
  <c r="J54" i="11"/>
  <c r="I54" i="11"/>
  <c r="L50" i="11"/>
  <c r="J50" i="11"/>
  <c r="I50" i="11"/>
  <c r="L46" i="11"/>
  <c r="J46" i="11"/>
  <c r="I46" i="11"/>
  <c r="L43" i="11"/>
  <c r="J43" i="11"/>
  <c r="I43" i="11"/>
  <c r="L42" i="11"/>
  <c r="J42" i="11"/>
  <c r="I42" i="11"/>
  <c r="L35" i="11"/>
  <c r="J35" i="11"/>
  <c r="I35" i="11"/>
  <c r="I95" i="11" s="1"/>
  <c r="L34" i="11"/>
  <c r="L95" i="11" s="1"/>
  <c r="J34" i="11"/>
  <c r="J93" i="11" s="1"/>
  <c r="I34" i="11"/>
  <c r="I93" i="11" s="1"/>
  <c r="L30" i="11"/>
  <c r="L96" i="11" s="1"/>
  <c r="L100" i="11" s="1"/>
  <c r="K30" i="11"/>
  <c r="J27" i="11"/>
  <c r="I27" i="11"/>
  <c r="J26" i="11"/>
  <c r="I26" i="11"/>
  <c r="J25" i="11"/>
  <c r="I25" i="11"/>
  <c r="J24" i="11"/>
  <c r="I24" i="11"/>
  <c r="J23" i="11"/>
  <c r="I23" i="11"/>
  <c r="J22" i="11"/>
  <c r="I22" i="11"/>
  <c r="J20" i="11"/>
  <c r="I20" i="11"/>
  <c r="J19" i="11"/>
  <c r="J30" i="11" s="1"/>
  <c r="J96" i="11" s="1"/>
  <c r="J16" i="11" s="1"/>
  <c r="I19" i="11"/>
  <c r="I30" i="11" s="1"/>
  <c r="I96" i="11" s="1"/>
  <c r="I16" i="11" s="1"/>
  <c r="L104" i="11" l="1"/>
  <c r="M104" i="11" s="1"/>
  <c r="L16" i="11"/>
  <c r="J95" i="11"/>
  <c r="L99" i="10" l="1"/>
  <c r="L98" i="10"/>
  <c r="L93" i="10"/>
  <c r="J88" i="10"/>
  <c r="I88" i="10"/>
  <c r="L87" i="10"/>
  <c r="J87" i="10"/>
  <c r="I87" i="10"/>
  <c r="L86" i="10"/>
  <c r="J86" i="10"/>
  <c r="I86" i="10"/>
  <c r="L85" i="10"/>
  <c r="J85" i="10"/>
  <c r="I85" i="10"/>
  <c r="L84" i="10"/>
  <c r="J84" i="10"/>
  <c r="I84" i="10"/>
  <c r="L80" i="10"/>
  <c r="J80" i="10"/>
  <c r="I80" i="10"/>
  <c r="L76" i="10"/>
  <c r="J76" i="10"/>
  <c r="I76" i="10"/>
  <c r="L75" i="10"/>
  <c r="J75" i="10"/>
  <c r="I75" i="10"/>
  <c r="L74" i="10"/>
  <c r="J74" i="10"/>
  <c r="I74" i="10"/>
  <c r="L73" i="10"/>
  <c r="J73" i="10"/>
  <c r="I73" i="10"/>
  <c r="L72" i="10"/>
  <c r="J72" i="10"/>
  <c r="I72" i="10"/>
  <c r="L71" i="10"/>
  <c r="J71" i="10"/>
  <c r="I71" i="10"/>
  <c r="L68" i="10"/>
  <c r="J68" i="10"/>
  <c r="I68" i="10"/>
  <c r="L67" i="10"/>
  <c r="J67" i="10"/>
  <c r="I67" i="10"/>
  <c r="L66" i="10"/>
  <c r="J66" i="10"/>
  <c r="I66" i="10"/>
  <c r="L65" i="10"/>
  <c r="J65" i="10"/>
  <c r="I65" i="10"/>
  <c r="L64" i="10"/>
  <c r="J64" i="10"/>
  <c r="I64" i="10"/>
  <c r="L63" i="10"/>
  <c r="J63" i="10"/>
  <c r="I63" i="10"/>
  <c r="L62" i="10"/>
  <c r="J62" i="10"/>
  <c r="I62" i="10"/>
  <c r="L61" i="10"/>
  <c r="J61" i="10"/>
  <c r="I61" i="10"/>
  <c r="L58" i="10"/>
  <c r="J58" i="10"/>
  <c r="I58" i="10"/>
  <c r="L56" i="10"/>
  <c r="L54" i="10"/>
  <c r="J54" i="10"/>
  <c r="I54" i="10"/>
  <c r="L50" i="10"/>
  <c r="J50" i="10"/>
  <c r="I50" i="10"/>
  <c r="L46" i="10"/>
  <c r="J46" i="10"/>
  <c r="I46" i="10"/>
  <c r="L43" i="10"/>
  <c r="J43" i="10"/>
  <c r="I43" i="10"/>
  <c r="L42" i="10"/>
  <c r="J42" i="10"/>
  <c r="I42" i="10"/>
  <c r="L35" i="10"/>
  <c r="J35" i="10"/>
  <c r="J95" i="10" s="1"/>
  <c r="I35" i="10"/>
  <c r="I95" i="10" s="1"/>
  <c r="L34" i="10"/>
  <c r="L95" i="10" s="1"/>
  <c r="J34" i="10"/>
  <c r="J93" i="10" s="1"/>
  <c r="I34" i="10"/>
  <c r="I93" i="10" s="1"/>
  <c r="L30" i="10"/>
  <c r="L96" i="10" s="1"/>
  <c r="L100" i="10" s="1"/>
  <c r="K30" i="10"/>
  <c r="J27" i="10"/>
  <c r="I27" i="10"/>
  <c r="J26" i="10"/>
  <c r="I26" i="10"/>
  <c r="J25" i="10"/>
  <c r="I25" i="10"/>
  <c r="J24" i="10"/>
  <c r="I24" i="10"/>
  <c r="J23" i="10"/>
  <c r="I23" i="10"/>
  <c r="J22" i="10"/>
  <c r="I22" i="10"/>
  <c r="J20" i="10"/>
  <c r="I20" i="10"/>
  <c r="J19" i="10"/>
  <c r="J30" i="10" s="1"/>
  <c r="J96" i="10" s="1"/>
  <c r="J16" i="10" s="1"/>
  <c r="I19" i="10"/>
  <c r="I30" i="10" s="1"/>
  <c r="I96" i="10" s="1"/>
  <c r="I16" i="10" s="1"/>
  <c r="L104" i="10" l="1"/>
  <c r="M104" i="10" s="1"/>
  <c r="L16" i="10"/>
  <c r="L99" i="9" l="1"/>
  <c r="L98" i="9"/>
  <c r="L93" i="9"/>
  <c r="J88" i="9"/>
  <c r="I88" i="9"/>
  <c r="L87" i="9"/>
  <c r="J87" i="9"/>
  <c r="I87" i="9"/>
  <c r="L86" i="9"/>
  <c r="J86" i="9"/>
  <c r="I86" i="9"/>
  <c r="L85" i="9"/>
  <c r="J85" i="9"/>
  <c r="I85" i="9"/>
  <c r="L84" i="9"/>
  <c r="J84" i="9"/>
  <c r="I84" i="9"/>
  <c r="L80" i="9"/>
  <c r="J80" i="9"/>
  <c r="I80" i="9"/>
  <c r="L76" i="9"/>
  <c r="J76" i="9"/>
  <c r="I76" i="9"/>
  <c r="L75" i="9"/>
  <c r="J75" i="9"/>
  <c r="I75" i="9"/>
  <c r="L74" i="9"/>
  <c r="J74" i="9"/>
  <c r="I74" i="9"/>
  <c r="L73" i="9"/>
  <c r="J73" i="9"/>
  <c r="I73" i="9"/>
  <c r="L72" i="9"/>
  <c r="J72" i="9"/>
  <c r="I72" i="9"/>
  <c r="L71" i="9"/>
  <c r="J71" i="9"/>
  <c r="I71" i="9"/>
  <c r="L68" i="9"/>
  <c r="J68" i="9"/>
  <c r="I68" i="9"/>
  <c r="L67" i="9"/>
  <c r="J67" i="9"/>
  <c r="I67" i="9"/>
  <c r="L66" i="9"/>
  <c r="J66" i="9"/>
  <c r="I66" i="9"/>
  <c r="L65" i="9"/>
  <c r="J65" i="9"/>
  <c r="I65" i="9"/>
  <c r="L64" i="9"/>
  <c r="J64" i="9"/>
  <c r="I64" i="9"/>
  <c r="L63" i="9"/>
  <c r="J63" i="9"/>
  <c r="I63" i="9"/>
  <c r="L62" i="9"/>
  <c r="J62" i="9"/>
  <c r="I62" i="9"/>
  <c r="L61" i="9"/>
  <c r="J61" i="9"/>
  <c r="I61" i="9"/>
  <c r="L58" i="9"/>
  <c r="J58" i="9"/>
  <c r="I58" i="9"/>
  <c r="L56" i="9"/>
  <c r="L54" i="9"/>
  <c r="J54" i="9"/>
  <c r="I54" i="9"/>
  <c r="L50" i="9"/>
  <c r="J50" i="9"/>
  <c r="I50" i="9"/>
  <c r="L46" i="9"/>
  <c r="J46" i="9"/>
  <c r="I46" i="9"/>
  <c r="L43" i="9"/>
  <c r="J43" i="9"/>
  <c r="I43" i="9"/>
  <c r="L42" i="9"/>
  <c r="J42" i="9"/>
  <c r="I42" i="9"/>
  <c r="L35" i="9"/>
  <c r="J35" i="9"/>
  <c r="J95" i="9" s="1"/>
  <c r="I35" i="9"/>
  <c r="I95" i="9" s="1"/>
  <c r="L34" i="9"/>
  <c r="L95" i="9" s="1"/>
  <c r="J34" i="9"/>
  <c r="J93" i="9" s="1"/>
  <c r="I34" i="9"/>
  <c r="I93" i="9" s="1"/>
  <c r="L30" i="9"/>
  <c r="L96" i="9" s="1"/>
  <c r="L100" i="9" s="1"/>
  <c r="K30" i="9"/>
  <c r="J27" i="9"/>
  <c r="I27" i="9"/>
  <c r="J26" i="9"/>
  <c r="I26" i="9"/>
  <c r="J25" i="9"/>
  <c r="I25" i="9"/>
  <c r="J24" i="9"/>
  <c r="I24" i="9"/>
  <c r="J23" i="9"/>
  <c r="I23" i="9"/>
  <c r="J22" i="9"/>
  <c r="I22" i="9"/>
  <c r="J20" i="9"/>
  <c r="I20" i="9"/>
  <c r="J19" i="9"/>
  <c r="J30" i="9" s="1"/>
  <c r="J96" i="9" s="1"/>
  <c r="J16" i="9" s="1"/>
  <c r="I19" i="9"/>
  <c r="I30" i="9" s="1"/>
  <c r="I96" i="9" s="1"/>
  <c r="I16" i="9" s="1"/>
  <c r="L104" i="9" l="1"/>
  <c r="M104" i="9" s="1"/>
  <c r="L16" i="9"/>
  <c r="L99" i="8" l="1"/>
  <c r="L98" i="8"/>
  <c r="J88" i="8"/>
  <c r="I88" i="8"/>
  <c r="L87" i="8"/>
  <c r="J87" i="8"/>
  <c r="I87" i="8"/>
  <c r="L86" i="8"/>
  <c r="J86" i="8"/>
  <c r="I86" i="8"/>
  <c r="L85" i="8"/>
  <c r="J85" i="8"/>
  <c r="I85" i="8"/>
  <c r="L84" i="8"/>
  <c r="J84" i="8"/>
  <c r="I84" i="8"/>
  <c r="L80" i="8"/>
  <c r="J80" i="8"/>
  <c r="I80" i="8"/>
  <c r="L76" i="8"/>
  <c r="J76" i="8"/>
  <c r="I76" i="8"/>
  <c r="L75" i="8"/>
  <c r="J75" i="8"/>
  <c r="I75" i="8"/>
  <c r="L74" i="8"/>
  <c r="J74" i="8"/>
  <c r="I74" i="8"/>
  <c r="L73" i="8"/>
  <c r="J73" i="8"/>
  <c r="I73" i="8"/>
  <c r="L72" i="8"/>
  <c r="J72" i="8"/>
  <c r="I72" i="8"/>
  <c r="L71" i="8"/>
  <c r="J71" i="8"/>
  <c r="I71" i="8"/>
  <c r="L68" i="8"/>
  <c r="J68" i="8"/>
  <c r="I68" i="8"/>
  <c r="L67" i="8"/>
  <c r="J67" i="8"/>
  <c r="I67" i="8"/>
  <c r="L66" i="8"/>
  <c r="J66" i="8"/>
  <c r="I66" i="8"/>
  <c r="L65" i="8"/>
  <c r="J65" i="8"/>
  <c r="I65" i="8"/>
  <c r="L64" i="8"/>
  <c r="J64" i="8"/>
  <c r="I64" i="8"/>
  <c r="L63" i="8"/>
  <c r="J63" i="8"/>
  <c r="I63" i="8"/>
  <c r="L62" i="8"/>
  <c r="J62" i="8"/>
  <c r="I62" i="8"/>
  <c r="L61" i="8"/>
  <c r="J61" i="8"/>
  <c r="I61" i="8"/>
  <c r="L58" i="8"/>
  <c r="J58" i="8"/>
  <c r="I58" i="8"/>
  <c r="L56" i="8"/>
  <c r="L54" i="8"/>
  <c r="J54" i="8"/>
  <c r="I54" i="8"/>
  <c r="L50" i="8"/>
  <c r="J50" i="8"/>
  <c r="I50" i="8"/>
  <c r="L46" i="8"/>
  <c r="J46" i="8"/>
  <c r="I46" i="8"/>
  <c r="L43" i="8"/>
  <c r="J43" i="8"/>
  <c r="I43" i="8"/>
  <c r="L42" i="8"/>
  <c r="J42" i="8"/>
  <c r="I42" i="8"/>
  <c r="L35" i="8"/>
  <c r="J35" i="8"/>
  <c r="J95" i="8" s="1"/>
  <c r="I35" i="8"/>
  <c r="I95" i="8" s="1"/>
  <c r="L34" i="8"/>
  <c r="J34" i="8"/>
  <c r="J93" i="8" s="1"/>
  <c r="I34" i="8"/>
  <c r="I93" i="8" s="1"/>
  <c r="L30" i="8"/>
  <c r="K30" i="8"/>
  <c r="J27" i="8"/>
  <c r="I27" i="8"/>
  <c r="J26" i="8"/>
  <c r="I26" i="8"/>
  <c r="J25" i="8"/>
  <c r="I25" i="8"/>
  <c r="J24" i="8"/>
  <c r="I24" i="8"/>
  <c r="J23" i="8"/>
  <c r="I23" i="8"/>
  <c r="J22" i="8"/>
  <c r="I22" i="8"/>
  <c r="J20" i="8"/>
  <c r="I20" i="8"/>
  <c r="J19" i="8"/>
  <c r="J30" i="8" s="1"/>
  <c r="J96" i="8" s="1"/>
  <c r="J16" i="8" s="1"/>
  <c r="I19" i="8"/>
  <c r="I30" i="8" s="1"/>
  <c r="I96" i="8" s="1"/>
  <c r="I16" i="8" s="1"/>
  <c r="L93" i="8" l="1"/>
  <c r="L95" i="8" s="1"/>
  <c r="L96" i="8" l="1"/>
  <c r="L100" i="8" s="1"/>
  <c r="L104" i="8" l="1"/>
  <c r="M104" i="8" s="1"/>
  <c r="L16" i="8"/>
  <c r="L99" i="7" l="1"/>
  <c r="L98" i="7"/>
  <c r="J88" i="7"/>
  <c r="I88" i="7"/>
  <c r="L87" i="7"/>
  <c r="J87" i="7"/>
  <c r="I87" i="7"/>
  <c r="L86" i="7"/>
  <c r="J86" i="7"/>
  <c r="I86" i="7"/>
  <c r="L85" i="7"/>
  <c r="J85" i="7"/>
  <c r="I85" i="7"/>
  <c r="L84" i="7"/>
  <c r="J84" i="7"/>
  <c r="I84" i="7"/>
  <c r="L80" i="7"/>
  <c r="J80" i="7"/>
  <c r="I80" i="7"/>
  <c r="L76" i="7"/>
  <c r="J76" i="7"/>
  <c r="I76" i="7"/>
  <c r="L75" i="7"/>
  <c r="J75" i="7"/>
  <c r="I75" i="7"/>
  <c r="L74" i="7"/>
  <c r="J74" i="7"/>
  <c r="I74" i="7"/>
  <c r="L73" i="7"/>
  <c r="J73" i="7"/>
  <c r="I73" i="7"/>
  <c r="L72" i="7"/>
  <c r="J72" i="7"/>
  <c r="I72" i="7"/>
  <c r="L71" i="7"/>
  <c r="J71" i="7"/>
  <c r="I71" i="7"/>
  <c r="L68" i="7"/>
  <c r="J68" i="7"/>
  <c r="I68" i="7"/>
  <c r="L67" i="7"/>
  <c r="J67" i="7"/>
  <c r="I67" i="7"/>
  <c r="L66" i="7"/>
  <c r="J66" i="7"/>
  <c r="I66" i="7"/>
  <c r="L65" i="7"/>
  <c r="J65" i="7"/>
  <c r="I65" i="7"/>
  <c r="L64" i="7"/>
  <c r="J64" i="7"/>
  <c r="I64" i="7"/>
  <c r="L63" i="7"/>
  <c r="J63" i="7"/>
  <c r="I63" i="7"/>
  <c r="L62" i="7"/>
  <c r="J62" i="7"/>
  <c r="I62" i="7"/>
  <c r="L61" i="7"/>
  <c r="J61" i="7"/>
  <c r="I61" i="7"/>
  <c r="L58" i="7"/>
  <c r="J58" i="7"/>
  <c r="I58" i="7"/>
  <c r="L56" i="7"/>
  <c r="L54" i="7"/>
  <c r="J54" i="7"/>
  <c r="I54" i="7"/>
  <c r="L50" i="7"/>
  <c r="J50" i="7"/>
  <c r="I50" i="7"/>
  <c r="L46" i="7"/>
  <c r="J46" i="7"/>
  <c r="I46" i="7"/>
  <c r="L43" i="7"/>
  <c r="J43" i="7"/>
  <c r="I43" i="7"/>
  <c r="L42" i="7"/>
  <c r="J42" i="7"/>
  <c r="I42" i="7"/>
  <c r="L35" i="7"/>
  <c r="J35" i="7"/>
  <c r="J95" i="7" s="1"/>
  <c r="I35" i="7"/>
  <c r="I95" i="7" s="1"/>
  <c r="L34" i="7"/>
  <c r="J34" i="7"/>
  <c r="J93" i="7" s="1"/>
  <c r="I34" i="7"/>
  <c r="I93" i="7" s="1"/>
  <c r="L30" i="7"/>
  <c r="K30" i="7"/>
  <c r="J27" i="7"/>
  <c r="I27" i="7"/>
  <c r="J26" i="7"/>
  <c r="I26" i="7"/>
  <c r="J25" i="7"/>
  <c r="I25" i="7"/>
  <c r="J24" i="7"/>
  <c r="I24" i="7"/>
  <c r="J23" i="7"/>
  <c r="I23" i="7"/>
  <c r="J22" i="7"/>
  <c r="I22" i="7"/>
  <c r="J20" i="7"/>
  <c r="I20" i="7"/>
  <c r="J19" i="7"/>
  <c r="J30" i="7" s="1"/>
  <c r="J96" i="7" s="1"/>
  <c r="J16" i="7" s="1"/>
  <c r="I19" i="7"/>
  <c r="I30" i="7" s="1"/>
  <c r="I96" i="7" s="1"/>
  <c r="I16" i="7" s="1"/>
  <c r="L93" i="7" l="1"/>
  <c r="L95" i="7" s="1"/>
  <c r="L96" i="7" l="1"/>
  <c r="L100" i="7" s="1"/>
  <c r="L104" i="7" l="1"/>
  <c r="M104" i="7" s="1"/>
  <c r="L16" i="7"/>
  <c r="L99" i="6" l="1"/>
  <c r="L98" i="6"/>
  <c r="J88" i="6"/>
  <c r="I88" i="6"/>
  <c r="L87" i="6"/>
  <c r="J87" i="6"/>
  <c r="I87" i="6"/>
  <c r="L86" i="6"/>
  <c r="J86" i="6"/>
  <c r="I86" i="6"/>
  <c r="L85" i="6"/>
  <c r="J85" i="6"/>
  <c r="I85" i="6"/>
  <c r="L84" i="6"/>
  <c r="J84" i="6"/>
  <c r="I84" i="6"/>
  <c r="L80" i="6"/>
  <c r="J80" i="6"/>
  <c r="I80" i="6"/>
  <c r="L76" i="6"/>
  <c r="J76" i="6"/>
  <c r="I76" i="6"/>
  <c r="L75" i="6"/>
  <c r="J75" i="6"/>
  <c r="I75" i="6"/>
  <c r="L74" i="6"/>
  <c r="J74" i="6"/>
  <c r="I74" i="6"/>
  <c r="L73" i="6"/>
  <c r="J73" i="6"/>
  <c r="I73" i="6"/>
  <c r="L72" i="6"/>
  <c r="J72" i="6"/>
  <c r="I72" i="6"/>
  <c r="L71" i="6"/>
  <c r="J71" i="6"/>
  <c r="I71" i="6"/>
  <c r="L68" i="6"/>
  <c r="J68" i="6"/>
  <c r="I68" i="6"/>
  <c r="L67" i="6"/>
  <c r="J67" i="6"/>
  <c r="I67" i="6"/>
  <c r="L66" i="6"/>
  <c r="J66" i="6"/>
  <c r="I66" i="6"/>
  <c r="L65" i="6"/>
  <c r="J65" i="6"/>
  <c r="I65" i="6"/>
  <c r="L64" i="6"/>
  <c r="J64" i="6"/>
  <c r="I64" i="6"/>
  <c r="L63" i="6"/>
  <c r="J63" i="6"/>
  <c r="I63" i="6"/>
  <c r="L62" i="6"/>
  <c r="J62" i="6"/>
  <c r="I62" i="6"/>
  <c r="L61" i="6"/>
  <c r="J61" i="6"/>
  <c r="I61" i="6"/>
  <c r="L58" i="6"/>
  <c r="J58" i="6"/>
  <c r="I58" i="6"/>
  <c r="L56" i="6"/>
  <c r="L54" i="6"/>
  <c r="J54" i="6"/>
  <c r="I54" i="6"/>
  <c r="L50" i="6"/>
  <c r="J50" i="6"/>
  <c r="I50" i="6"/>
  <c r="L46" i="6"/>
  <c r="J46" i="6"/>
  <c r="I46" i="6"/>
  <c r="L43" i="6"/>
  <c r="J43" i="6"/>
  <c r="I43" i="6"/>
  <c r="L42" i="6"/>
  <c r="J42" i="6"/>
  <c r="I42" i="6"/>
  <c r="L35" i="6"/>
  <c r="J35" i="6"/>
  <c r="J95" i="6" s="1"/>
  <c r="I35" i="6"/>
  <c r="I95" i="6" s="1"/>
  <c r="L34" i="6"/>
  <c r="L93" i="6" s="1"/>
  <c r="J34" i="6"/>
  <c r="J93" i="6" s="1"/>
  <c r="I34" i="6"/>
  <c r="I93" i="6" s="1"/>
  <c r="L30" i="6"/>
  <c r="K30" i="6"/>
  <c r="J27" i="6"/>
  <c r="I27" i="6"/>
  <c r="J26" i="6"/>
  <c r="I26" i="6"/>
  <c r="J25" i="6"/>
  <c r="I25" i="6"/>
  <c r="J24" i="6"/>
  <c r="I24" i="6"/>
  <c r="J23" i="6"/>
  <c r="I23" i="6"/>
  <c r="J22" i="6"/>
  <c r="I22" i="6"/>
  <c r="J20" i="6"/>
  <c r="I20" i="6"/>
  <c r="J19" i="6"/>
  <c r="J30" i="6" s="1"/>
  <c r="J96" i="6" s="1"/>
  <c r="J16" i="6" s="1"/>
  <c r="I19" i="6"/>
  <c r="I30" i="6" s="1"/>
  <c r="I96" i="6" s="1"/>
  <c r="I16" i="6" s="1"/>
  <c r="L96" i="6" l="1"/>
  <c r="L100" i="6" s="1"/>
  <c r="L95" i="6"/>
  <c r="L104" i="6" l="1"/>
  <c r="M104" i="6" s="1"/>
  <c r="L16" i="6"/>
  <c r="L99" i="5" l="1"/>
  <c r="L98" i="5"/>
  <c r="L93" i="5"/>
  <c r="J88" i="5"/>
  <c r="I88" i="5"/>
  <c r="L87" i="5"/>
  <c r="J87" i="5"/>
  <c r="I87" i="5"/>
  <c r="L86" i="5"/>
  <c r="J86" i="5"/>
  <c r="I86" i="5"/>
  <c r="L85" i="5"/>
  <c r="J85" i="5"/>
  <c r="I85" i="5"/>
  <c r="L84" i="5"/>
  <c r="J84" i="5"/>
  <c r="I84" i="5"/>
  <c r="L80" i="5"/>
  <c r="J80" i="5"/>
  <c r="I80" i="5"/>
  <c r="L76" i="5"/>
  <c r="J76" i="5"/>
  <c r="I76" i="5"/>
  <c r="L75" i="5"/>
  <c r="J75" i="5"/>
  <c r="I75" i="5"/>
  <c r="L74" i="5"/>
  <c r="J74" i="5"/>
  <c r="I74" i="5"/>
  <c r="L73" i="5"/>
  <c r="J73" i="5"/>
  <c r="I73" i="5"/>
  <c r="L72" i="5"/>
  <c r="J72" i="5"/>
  <c r="I72" i="5"/>
  <c r="L71" i="5"/>
  <c r="J71" i="5"/>
  <c r="I71" i="5"/>
  <c r="L68" i="5"/>
  <c r="J68" i="5"/>
  <c r="I68" i="5"/>
  <c r="L67" i="5"/>
  <c r="J67" i="5"/>
  <c r="I67" i="5"/>
  <c r="L66" i="5"/>
  <c r="J66" i="5"/>
  <c r="I66" i="5"/>
  <c r="L65" i="5"/>
  <c r="J65" i="5"/>
  <c r="I65" i="5"/>
  <c r="L64" i="5"/>
  <c r="J64" i="5"/>
  <c r="I64" i="5"/>
  <c r="L63" i="5"/>
  <c r="J63" i="5"/>
  <c r="I63" i="5"/>
  <c r="L62" i="5"/>
  <c r="J62" i="5"/>
  <c r="I62" i="5"/>
  <c r="L61" i="5"/>
  <c r="J61" i="5"/>
  <c r="I61" i="5"/>
  <c r="L58" i="5"/>
  <c r="J58" i="5"/>
  <c r="I58" i="5"/>
  <c r="L56" i="5"/>
  <c r="L54" i="5"/>
  <c r="J54" i="5"/>
  <c r="I54" i="5"/>
  <c r="L50" i="5"/>
  <c r="J50" i="5"/>
  <c r="I50" i="5"/>
  <c r="L46" i="5"/>
  <c r="J46" i="5"/>
  <c r="I46" i="5"/>
  <c r="L43" i="5"/>
  <c r="J43" i="5"/>
  <c r="I43" i="5"/>
  <c r="L42" i="5"/>
  <c r="J42" i="5"/>
  <c r="I42" i="5"/>
  <c r="L35" i="5"/>
  <c r="J35" i="5"/>
  <c r="J95" i="5" s="1"/>
  <c r="I35" i="5"/>
  <c r="I95" i="5" s="1"/>
  <c r="L34" i="5"/>
  <c r="L95" i="5" s="1"/>
  <c r="J34" i="5"/>
  <c r="J93" i="5" s="1"/>
  <c r="I34" i="5"/>
  <c r="I93" i="5" s="1"/>
  <c r="L30" i="5"/>
  <c r="L96" i="5" s="1"/>
  <c r="L100" i="5" s="1"/>
  <c r="K30" i="5"/>
  <c r="J27" i="5"/>
  <c r="I27" i="5"/>
  <c r="J26" i="5"/>
  <c r="I26" i="5"/>
  <c r="J25" i="5"/>
  <c r="I25" i="5"/>
  <c r="J24" i="5"/>
  <c r="I24" i="5"/>
  <c r="J23" i="5"/>
  <c r="I23" i="5"/>
  <c r="J22" i="5"/>
  <c r="I22" i="5"/>
  <c r="J20" i="5"/>
  <c r="I20" i="5"/>
  <c r="J19" i="5"/>
  <c r="J30" i="5" s="1"/>
  <c r="J96" i="5" s="1"/>
  <c r="J16" i="5" s="1"/>
  <c r="I19" i="5"/>
  <c r="I30" i="5" s="1"/>
  <c r="I96" i="5" s="1"/>
  <c r="I16" i="5" s="1"/>
  <c r="L104" i="5" l="1"/>
  <c r="M104" i="5" s="1"/>
  <c r="L16" i="5"/>
  <c r="L99" i="4" l="1"/>
  <c r="L98" i="4"/>
  <c r="J88" i="4"/>
  <c r="I88" i="4"/>
  <c r="L87" i="4"/>
  <c r="J87" i="4"/>
  <c r="I87" i="4"/>
  <c r="L86" i="4"/>
  <c r="J86" i="4"/>
  <c r="I86" i="4"/>
  <c r="L85" i="4"/>
  <c r="J85" i="4"/>
  <c r="I85" i="4"/>
  <c r="L84" i="4"/>
  <c r="J84" i="4"/>
  <c r="I84" i="4"/>
  <c r="L80" i="4"/>
  <c r="J80" i="4"/>
  <c r="I80" i="4"/>
  <c r="L76" i="4"/>
  <c r="J76" i="4"/>
  <c r="I76" i="4"/>
  <c r="L75" i="4"/>
  <c r="J75" i="4"/>
  <c r="I75" i="4"/>
  <c r="L74" i="4"/>
  <c r="J74" i="4"/>
  <c r="I74" i="4"/>
  <c r="L73" i="4"/>
  <c r="J73" i="4"/>
  <c r="I73" i="4"/>
  <c r="L72" i="4"/>
  <c r="J72" i="4"/>
  <c r="I72" i="4"/>
  <c r="L71" i="4"/>
  <c r="J71" i="4"/>
  <c r="I71" i="4"/>
  <c r="L68" i="4"/>
  <c r="J68" i="4"/>
  <c r="I68" i="4"/>
  <c r="L67" i="4"/>
  <c r="J67" i="4"/>
  <c r="I67" i="4"/>
  <c r="L66" i="4"/>
  <c r="J66" i="4"/>
  <c r="I66" i="4"/>
  <c r="L65" i="4"/>
  <c r="J65" i="4"/>
  <c r="I65" i="4"/>
  <c r="L64" i="4"/>
  <c r="J64" i="4"/>
  <c r="I64" i="4"/>
  <c r="L63" i="4"/>
  <c r="J63" i="4"/>
  <c r="I63" i="4"/>
  <c r="L62" i="4"/>
  <c r="J62" i="4"/>
  <c r="I62" i="4"/>
  <c r="L61" i="4"/>
  <c r="J61" i="4"/>
  <c r="J95" i="4" s="1"/>
  <c r="I61" i="4"/>
  <c r="L58" i="4"/>
  <c r="J58" i="4"/>
  <c r="I58" i="4"/>
  <c r="L56" i="4"/>
  <c r="L54" i="4"/>
  <c r="J54" i="4"/>
  <c r="I54" i="4"/>
  <c r="L50" i="4"/>
  <c r="J50" i="4"/>
  <c r="I50" i="4"/>
  <c r="L46" i="4"/>
  <c r="J46" i="4"/>
  <c r="I46" i="4"/>
  <c r="L43" i="4"/>
  <c r="J43" i="4"/>
  <c r="I43" i="4"/>
  <c r="L42" i="4"/>
  <c r="J42" i="4"/>
  <c r="I42" i="4"/>
  <c r="L35" i="4"/>
  <c r="J35" i="4"/>
  <c r="I35" i="4"/>
  <c r="I95" i="4" s="1"/>
  <c r="L34" i="4"/>
  <c r="J34" i="4"/>
  <c r="J93" i="4" s="1"/>
  <c r="I34" i="4"/>
  <c r="I93" i="4" s="1"/>
  <c r="L30" i="4"/>
  <c r="K30" i="4"/>
  <c r="J27" i="4"/>
  <c r="I27" i="4"/>
  <c r="J26" i="4"/>
  <c r="I26" i="4"/>
  <c r="J25" i="4"/>
  <c r="I25" i="4"/>
  <c r="J24" i="4"/>
  <c r="I24" i="4"/>
  <c r="J23" i="4"/>
  <c r="I23" i="4"/>
  <c r="J22" i="4"/>
  <c r="I22" i="4"/>
  <c r="J20" i="4"/>
  <c r="I20" i="4"/>
  <c r="J19" i="4"/>
  <c r="J30" i="4" s="1"/>
  <c r="J96" i="4" s="1"/>
  <c r="J16" i="4" s="1"/>
  <c r="I19" i="4"/>
  <c r="I30" i="4" s="1"/>
  <c r="I96" i="4" s="1"/>
  <c r="I16" i="4" s="1"/>
  <c r="L93" i="4" l="1"/>
  <c r="L95" i="4" s="1"/>
  <c r="L96" i="4" l="1"/>
  <c r="L100" i="4" s="1"/>
  <c r="L104" i="4" l="1"/>
  <c r="M104" i="4" s="1"/>
  <c r="L16" i="4"/>
  <c r="L99" i="3" l="1"/>
  <c r="L98" i="3"/>
  <c r="J88" i="3"/>
  <c r="I88" i="3"/>
  <c r="L87" i="3"/>
  <c r="J87" i="3"/>
  <c r="I87" i="3"/>
  <c r="L86" i="3"/>
  <c r="J86" i="3"/>
  <c r="I86" i="3"/>
  <c r="L85" i="3"/>
  <c r="J85" i="3"/>
  <c r="I85" i="3"/>
  <c r="L84" i="3"/>
  <c r="J84" i="3"/>
  <c r="I84" i="3"/>
  <c r="L80" i="3"/>
  <c r="J80" i="3"/>
  <c r="I80" i="3"/>
  <c r="L76" i="3"/>
  <c r="J76" i="3"/>
  <c r="I76" i="3"/>
  <c r="L75" i="3"/>
  <c r="J75" i="3"/>
  <c r="I75" i="3"/>
  <c r="L74" i="3"/>
  <c r="J74" i="3"/>
  <c r="I74" i="3"/>
  <c r="L73" i="3"/>
  <c r="J73" i="3"/>
  <c r="I73" i="3"/>
  <c r="L72" i="3"/>
  <c r="J72" i="3"/>
  <c r="I72" i="3"/>
  <c r="L71" i="3"/>
  <c r="J71" i="3"/>
  <c r="I71" i="3"/>
  <c r="L68" i="3"/>
  <c r="J68" i="3"/>
  <c r="I68" i="3"/>
  <c r="L67" i="3"/>
  <c r="J67" i="3"/>
  <c r="I67" i="3"/>
  <c r="L66" i="3"/>
  <c r="J66" i="3"/>
  <c r="I66" i="3"/>
  <c r="L65" i="3"/>
  <c r="J65" i="3"/>
  <c r="I65" i="3"/>
  <c r="L64" i="3"/>
  <c r="J64" i="3"/>
  <c r="I64" i="3"/>
  <c r="L63" i="3"/>
  <c r="J63" i="3"/>
  <c r="I63" i="3"/>
  <c r="L62" i="3"/>
  <c r="J62" i="3"/>
  <c r="I62" i="3"/>
  <c r="L61" i="3"/>
  <c r="J61" i="3"/>
  <c r="I61" i="3"/>
  <c r="L58" i="3"/>
  <c r="J58" i="3"/>
  <c r="I58" i="3"/>
  <c r="L56" i="3"/>
  <c r="L54" i="3"/>
  <c r="J54" i="3"/>
  <c r="I54" i="3"/>
  <c r="L50" i="3"/>
  <c r="J50" i="3"/>
  <c r="I50" i="3"/>
  <c r="L46" i="3"/>
  <c r="J46" i="3"/>
  <c r="I46" i="3"/>
  <c r="L43" i="3"/>
  <c r="J43" i="3"/>
  <c r="I43" i="3"/>
  <c r="L42" i="3"/>
  <c r="J42" i="3"/>
  <c r="I42" i="3"/>
  <c r="L35" i="3"/>
  <c r="J35" i="3"/>
  <c r="J95" i="3" s="1"/>
  <c r="I35" i="3"/>
  <c r="I95" i="3" s="1"/>
  <c r="L34" i="3"/>
  <c r="L93" i="3" s="1"/>
  <c r="J34" i="3"/>
  <c r="J93" i="3" s="1"/>
  <c r="I34" i="3"/>
  <c r="I93" i="3" s="1"/>
  <c r="L30" i="3"/>
  <c r="K30" i="3"/>
  <c r="J27" i="3"/>
  <c r="I27" i="3"/>
  <c r="J26" i="3"/>
  <c r="I26" i="3"/>
  <c r="J25" i="3"/>
  <c r="I25" i="3"/>
  <c r="J24" i="3"/>
  <c r="I24" i="3"/>
  <c r="J23" i="3"/>
  <c r="I23" i="3"/>
  <c r="J22" i="3"/>
  <c r="I22" i="3"/>
  <c r="J20" i="3"/>
  <c r="I20" i="3"/>
  <c r="J19" i="3"/>
  <c r="J30" i="3" s="1"/>
  <c r="J96" i="3" s="1"/>
  <c r="J16" i="3" s="1"/>
  <c r="I19" i="3"/>
  <c r="I30" i="3" s="1"/>
  <c r="I96" i="3" s="1"/>
  <c r="I16" i="3" s="1"/>
  <c r="L96" i="3" l="1"/>
  <c r="L100" i="3" s="1"/>
  <c r="L95" i="3"/>
  <c r="L104" i="3" l="1"/>
  <c r="M104" i="3" s="1"/>
  <c r="L16" i="3"/>
  <c r="L99" i="2" l="1"/>
  <c r="L98" i="2"/>
  <c r="J88" i="2"/>
  <c r="I88" i="2"/>
  <c r="L87" i="2"/>
  <c r="J87" i="2"/>
  <c r="I87" i="2"/>
  <c r="L86" i="2"/>
  <c r="J86" i="2"/>
  <c r="I86" i="2"/>
  <c r="L85" i="2"/>
  <c r="J85" i="2"/>
  <c r="I85" i="2"/>
  <c r="L84" i="2"/>
  <c r="J84" i="2"/>
  <c r="I84" i="2"/>
  <c r="L80" i="2"/>
  <c r="J80" i="2"/>
  <c r="I80" i="2"/>
  <c r="L76" i="2"/>
  <c r="J76" i="2"/>
  <c r="I76" i="2"/>
  <c r="L75" i="2"/>
  <c r="J75" i="2"/>
  <c r="I75" i="2"/>
  <c r="L74" i="2"/>
  <c r="J74" i="2"/>
  <c r="I74" i="2"/>
  <c r="L73" i="2"/>
  <c r="J73" i="2"/>
  <c r="I73" i="2"/>
  <c r="L72" i="2"/>
  <c r="J72" i="2"/>
  <c r="I72" i="2"/>
  <c r="L71" i="2"/>
  <c r="J71" i="2"/>
  <c r="I71" i="2"/>
  <c r="L68" i="2"/>
  <c r="J68" i="2"/>
  <c r="I68" i="2"/>
  <c r="L67" i="2"/>
  <c r="J67" i="2"/>
  <c r="I67" i="2"/>
  <c r="L66" i="2"/>
  <c r="J66" i="2"/>
  <c r="I66" i="2"/>
  <c r="L65" i="2"/>
  <c r="J65" i="2"/>
  <c r="I65" i="2"/>
  <c r="L64" i="2"/>
  <c r="J64" i="2"/>
  <c r="I64" i="2"/>
  <c r="L63" i="2"/>
  <c r="J63" i="2"/>
  <c r="I63" i="2"/>
  <c r="L62" i="2"/>
  <c r="J62" i="2"/>
  <c r="I62" i="2"/>
  <c r="L61" i="2"/>
  <c r="J61" i="2"/>
  <c r="I61" i="2"/>
  <c r="L58" i="2"/>
  <c r="J58" i="2"/>
  <c r="I58" i="2"/>
  <c r="L56" i="2"/>
  <c r="L54" i="2"/>
  <c r="J54" i="2"/>
  <c r="I54" i="2"/>
  <c r="L50" i="2"/>
  <c r="J50" i="2"/>
  <c r="I50" i="2"/>
  <c r="L46" i="2"/>
  <c r="J46" i="2"/>
  <c r="I46" i="2"/>
  <c r="L43" i="2"/>
  <c r="J43" i="2"/>
  <c r="I43" i="2"/>
  <c r="L42" i="2"/>
  <c r="J42" i="2"/>
  <c r="I42" i="2"/>
  <c r="L35" i="2"/>
  <c r="J35" i="2"/>
  <c r="J95" i="2" s="1"/>
  <c r="I35" i="2"/>
  <c r="I95" i="2" s="1"/>
  <c r="L34" i="2"/>
  <c r="L93" i="2" s="1"/>
  <c r="J34" i="2"/>
  <c r="J93" i="2" s="1"/>
  <c r="I34" i="2"/>
  <c r="I93" i="2" s="1"/>
  <c r="L30" i="2"/>
  <c r="K30" i="2"/>
  <c r="J27" i="2"/>
  <c r="I27" i="2"/>
  <c r="J26" i="2"/>
  <c r="I26" i="2"/>
  <c r="J25" i="2"/>
  <c r="I25" i="2"/>
  <c r="J24" i="2"/>
  <c r="I24" i="2"/>
  <c r="J23" i="2"/>
  <c r="I23" i="2"/>
  <c r="J22" i="2"/>
  <c r="I22" i="2"/>
  <c r="J20" i="2"/>
  <c r="I20" i="2"/>
  <c r="J19" i="2"/>
  <c r="J30" i="2" s="1"/>
  <c r="J96" i="2" s="1"/>
  <c r="J16" i="2" s="1"/>
  <c r="I19" i="2"/>
  <c r="I30" i="2" s="1"/>
  <c r="I96" i="2" s="1"/>
  <c r="I16" i="2" s="1"/>
  <c r="L96" i="2" l="1"/>
  <c r="L100" i="2" s="1"/>
  <c r="L95" i="2"/>
  <c r="L104" i="2" l="1"/>
  <c r="M104" i="2" s="1"/>
  <c r="L16" i="2"/>
</calcChain>
</file>

<file path=xl/comments1.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3.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4.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5.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6.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8.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9.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10.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11.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comments12.xml><?xml version="1.0" encoding="utf-8"?>
<comments xmlns="http://schemas.openxmlformats.org/spreadsheetml/2006/main">
  <authors>
    <author>Author</author>
  </authors>
  <commentList>
    <comment ref="L56" authorId="0" shapeId="0">
      <text>
        <r>
          <rPr>
            <b/>
            <sz val="9"/>
            <color indexed="81"/>
            <rFont val="Tahoma"/>
            <family val="2"/>
          </rPr>
          <t>HT Credit Adj.</t>
        </r>
        <r>
          <rPr>
            <sz val="9"/>
            <color indexed="81"/>
            <rFont val="Tahoma"/>
            <family val="2"/>
          </rPr>
          <t xml:space="preserve">
</t>
        </r>
      </text>
    </comment>
  </commentList>
</comments>
</file>

<file path=xl/sharedStrings.xml><?xml version="1.0" encoding="utf-8"?>
<sst xmlns="http://schemas.openxmlformats.org/spreadsheetml/2006/main" count="1180" uniqueCount="106">
  <si>
    <t>[SEE RULE 6 [1] [A] ]</t>
  </si>
  <si>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Jul-2021</t>
    </r>
  </si>
  <si>
    <t>FORM-A-  (SEE RULE 6(1) (A) )</t>
  </si>
  <si>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Jul-2021</t>
    </r>
  </si>
  <si>
    <t>\</t>
  </si>
  <si>
    <t>Combi Code</t>
  </si>
  <si>
    <t>Units</t>
  </si>
  <si>
    <t>Consumption Charges</t>
  </si>
  <si>
    <t>Rate of Duty</t>
  </si>
  <si>
    <t>Amount of Duty</t>
  </si>
  <si>
    <t>Number of Units Generated or Purchased by the Licensee or received by the Distributing Centres of State Electricity Board.</t>
  </si>
  <si>
    <t>Less  :</t>
  </si>
  <si>
    <t>[i]</t>
  </si>
  <si>
    <t>Number of Units used by Licensee in Construction, Maintenance or Operation for his Generatioin, Transmission or Distribution System.</t>
  </si>
  <si>
    <t>[ii]</t>
  </si>
  <si>
    <t>Loss of Energy substained in Transmission and Transformation.</t>
  </si>
  <si>
    <t>Number of Units Sold and Consumption Charges.</t>
  </si>
  <si>
    <t>Number of Units and Consumption Charges in respect of Energy supplied to</t>
  </si>
  <si>
    <t>Government save in respect of promises used for Residential purpose</t>
  </si>
  <si>
    <t>A Railway Administration as defined in Clause [6] of Section 3 of the Indian Railway Act, 1890, save in respect of premises used for Residential purposes.</t>
  </si>
  <si>
    <t>[iii]</t>
  </si>
  <si>
    <t>Any Municipal Corporation, Municipality, Notified Area Committee, Cantonment, Board or Panchayat for the purpose of or in respect of Public Street Light, Public Water Works [including Head Works and Other Auxiliary Water Supply Works and Pumps used for th</t>
  </si>
  <si>
    <t>[iv]</t>
  </si>
  <si>
    <t>A Hospital or Dispensary not maintained for Private Gain save in respect of premises used for Residential purposes.</t>
  </si>
  <si>
    <t>[v]</t>
  </si>
  <si>
    <t>New Industrial undertaking exempted from payment of Duty under Clause [vii] of Sub-Section [2] of Section 3.</t>
  </si>
  <si>
    <t>[vi]</t>
  </si>
  <si>
    <t>Class of consumer exempted under Sub-Section-3 of Section 3</t>
  </si>
  <si>
    <t>[vii]</t>
  </si>
  <si>
    <t>Consumers in respect of premises used for Residential purposes in Rural Area, [the populatin of which does not exceed Five Thousand] and where the total Energy consumed by a consumer for said purpose in a year does not exceed 250 Units.</t>
  </si>
  <si>
    <t>[viii]</t>
  </si>
  <si>
    <t>Energy consumed in respect of pumping water for irrigation purpose.</t>
  </si>
  <si>
    <t>22-23</t>
  </si>
  <si>
    <t>0-5</t>
  </si>
  <si>
    <t>[ix]</t>
  </si>
  <si>
    <t>additional unit of the industrial undertaking exempted from payment of duty under clause (viii) of sub-section (2) of section 3 of the Act.</t>
  </si>
  <si>
    <t>[x]</t>
  </si>
  <si>
    <t>a body corporate constituted by the state government or Central Government and specified by the general or special order for the purpose mentioned in clause (ia) of sub-section 2 of section 3 of the Act.</t>
  </si>
  <si>
    <t>Total net Units  chargeable….</t>
  </si>
  <si>
    <t>For the following purposes not chargeable Units supplied.</t>
  </si>
  <si>
    <t>[1]</t>
  </si>
  <si>
    <t>Energy consumped by a Consumer in respect of premises used for Residential and Educational purposes.</t>
  </si>
  <si>
    <t>[a]</t>
  </si>
  <si>
    <t>In rural Area</t>
  </si>
  <si>
    <t>[b]</t>
  </si>
  <si>
    <t>In Urban Area</t>
  </si>
  <si>
    <t>[2]</t>
  </si>
  <si>
    <t>Energy consumed by Hostels for students.</t>
  </si>
  <si>
    <t>(a)</t>
  </si>
  <si>
    <t>in rural area.</t>
  </si>
  <si>
    <t>(b)</t>
  </si>
  <si>
    <t>in Urban area</t>
  </si>
  <si>
    <t>[3]</t>
  </si>
  <si>
    <t>Energy consumed by an Industrial undertaking engaged predominantly in manufacturing or producing goods other than food or Drinks or both meant ordinarily  for consumption on the premises of the undertaking but does not include premises used for residentia</t>
  </si>
  <si>
    <t xml:space="preserve">(a) where an industrial undertaking consumers high tension energy: </t>
  </si>
  <si>
    <t>Credit Adjustment…</t>
  </si>
  <si>
    <t xml:space="preserve">(b) where an industrial undertaking consumers exclusively low tension energy.      </t>
  </si>
  <si>
    <t>[4]</t>
  </si>
  <si>
    <t>Energy consumed in respect of premises not failling under any of the items (1) to (3) in schedule 1 to the Act.</t>
  </si>
  <si>
    <t>15-16</t>
  </si>
  <si>
    <t>18-19</t>
  </si>
  <si>
    <t>10-20</t>
  </si>
  <si>
    <t>[5]</t>
  </si>
  <si>
    <t>Energy consumed by the consumers specified in the notification issued under sub-section (3) of section 3 of the Act.</t>
  </si>
  <si>
    <t>[6]</t>
  </si>
  <si>
    <t>In any other case not falling under (1) to (5) above.</t>
  </si>
  <si>
    <t>24 to 27</t>
  </si>
  <si>
    <t>48-49</t>
  </si>
  <si>
    <t>7.5-10</t>
  </si>
  <si>
    <t>Sub total</t>
  </si>
  <si>
    <t>Amount of Electricity Duty for Units as well as consumption Charges as shown above.</t>
  </si>
  <si>
    <t>Adjustment allowed as per Schedule Attached.</t>
  </si>
  <si>
    <t>LT ED ADJUSTMENT</t>
  </si>
  <si>
    <t>HT ED ADJUDTMENT</t>
  </si>
  <si>
    <t>Transfer to disconnected Ledger. Doubtful Recovery PDC Consumer</t>
  </si>
  <si>
    <t>Plus  :</t>
  </si>
  <si>
    <t>Recoveries from Consumer disconnected.</t>
  </si>
  <si>
    <t>Net Amount paid in to the Treasury/cyber Treasury under challan No.... Date.....</t>
  </si>
  <si>
    <t>Date   :</t>
  </si>
  <si>
    <t>DY. CHIEF ACCOUNT OFFICER [F]</t>
  </si>
  <si>
    <t>MGVCL - CORPORATE OFFICE</t>
  </si>
  <si>
    <t>VADODARA</t>
  </si>
  <si>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Aug-2021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</si>
  <si>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Aug-2021</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</si>
  <si>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Sep-2021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</si>
  <si>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Sep-2021</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</si>
  <si>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Oct-2021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</si>
  <si>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Oct-2021</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</si>
  <si>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Nov-2021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</si>
  <si>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Nov-2021</t>
    </r>
  </si>
  <si>
    <t>Sr No</t>
  </si>
  <si>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Dec-2021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</si>
  <si>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Dec-2021</t>
    </r>
  </si>
  <si>
    <t>8-10</t>
  </si>
  <si>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Jan-2022</t>
    </r>
  </si>
  <si>
    <r>
      <t xml:space="preserve">Monthly Return showing information regarding Energy Supplied, Consumed, Consumption Charges and Electricity Duty Charged, Recovered and Paid to Government during the Month of  </t>
    </r>
    <r>
      <rPr>
        <b/>
        <sz val="14"/>
        <color rgb="FFFF0000"/>
        <rFont val="Arial"/>
        <family val="2"/>
      </rPr>
      <t>Jan-2022</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</si>
  <si>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Feb-2022</t>
    </r>
  </si>
  <si>
    <r>
      <t xml:space="preserve">Monthly Return showing information regarding Energy Supplied, Consumed, Consumption Charges and Electricity Duty Charged, Recovered and Paid to Government during the Month of  </t>
    </r>
    <r>
      <rPr>
        <b/>
        <sz val="14"/>
        <color rgb="FFFF0000"/>
        <rFont val="Arial"/>
        <family val="2"/>
      </rPr>
      <t>Feb-2022</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</si>
  <si>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Mar-2022</t>
    </r>
  </si>
  <si>
    <r>
      <t xml:space="preserve">Monthly Return showing information regarding Energy Supplied, Consumed, Consumption Charges and Electricity Duty Charged, Recovered and Paid to Government during the Month of  </t>
    </r>
    <r>
      <rPr>
        <b/>
        <sz val="14"/>
        <color rgb="FFFF0000"/>
        <rFont val="Arial"/>
        <family val="2"/>
      </rPr>
      <t>Mar-2022</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</si>
  <si>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Apr-2021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</si>
  <si>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Apr-2021</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</si>
  <si>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May-2021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</si>
  <si>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May-2021</t>
    </r>
  </si>
  <si>
    <r>
      <t xml:space="preserve">Monthly Return showing information regarding Energy Supplied, Consumed, Consumption Charges and Electricity Duty Charged, Recovered and Paid to Government during the Month of </t>
    </r>
    <r>
      <rPr>
        <b/>
        <sz val="16"/>
        <rFont val="Arial"/>
        <family val="2"/>
      </rPr>
      <t xml:space="preserve"> </t>
    </r>
    <r>
      <rPr>
        <b/>
        <sz val="16"/>
        <color rgb="FFFF0000"/>
        <rFont val="Arial"/>
        <family val="2"/>
      </rPr>
      <t>Jun-2021</t>
    </r>
  </si>
  <si>
    <r>
      <t xml:space="preserve">Monthly Return showing information regarding Energy Supplied, Consumed, Consumption Charges and Electricity Duty Charged, Recovered and Paid to Government during the Month of </t>
    </r>
    <r>
      <rPr>
        <b/>
        <sz val="14"/>
        <color rgb="FFFF0000"/>
        <rFont val="Arial"/>
        <family val="2"/>
      </rPr>
      <t xml:space="preserve"> Jun-2021</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</si>
</sst>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b/>
      <sz val="16"/>
      <name val="Arial"/>
      <family val="2"/>
    </font>
    <font>
      <sz val="14"/>
      <name val="Arial"/>
      <family val="2"/>
    </font>
    <font>
      <b/>
      <sz val="14"/>
      <name val="Arial"/>
      <family val="2"/>
    </font>
    <font>
      <b/>
      <sz val="16"/>
      <color rgb="FFFF0000"/>
      <name val="Arial"/>
      <family val="2"/>
    </font>
    <font>
      <b/>
      <sz val="14"/>
      <color rgb="FFFF0000"/>
      <name val="Arial"/>
      <family val="2"/>
    </font>
    <font>
      <b/>
      <sz val="12"/>
      <name val="Arial"/>
      <family val="2"/>
    </font>
    <font>
      <b/>
      <sz val="14"/>
      <color indexed="8"/>
      <name val="Arial"/>
      <family val="2"/>
    </font>
    <font>
      <b/>
      <sz val="14"/>
      <color theme="1"/>
      <name val="Arial"/>
      <family val="2"/>
    </font>
    <font>
      <b/>
      <sz val="20"/>
      <name val="Bookman Old Style"/>
      <family val="1"/>
    </font>
    <font>
      <b/>
      <sz val="14"/>
      <name val="Bookman Old Style"/>
      <family val="1"/>
    </font>
    <font>
      <b/>
      <sz val="16"/>
      <name val="Bookman Old Style"/>
      <family val="1"/>
    </font>
    <font>
      <b/>
      <sz val="9"/>
      <color indexed="81"/>
      <name val="Tahoma"/>
      <family val="2"/>
    </font>
    <font>
      <sz val="9"/>
      <color indexed="81"/>
      <name val="Tahoma"/>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125">
    <xf numFmtId="0" fontId="0" fillId="0" borderId="0" xfId="0"/>
    <xf numFmtId="0" fontId="2" fillId="0" borderId="0" xfId="1" applyFont="1" applyBorder="1" applyAlignment="1">
      <alignment horizontal="center" vertical="center" wrapText="1"/>
    </xf>
    <xf numFmtId="0" fontId="3" fillId="0" borderId="0" xfId="1" applyFont="1" applyAlignment="1">
      <alignment vertical="center"/>
    </xf>
    <xf numFmtId="0" fontId="4" fillId="0" borderId="0" xfId="1" applyFont="1" applyAlignment="1">
      <alignment vertical="center"/>
    </xf>
    <xf numFmtId="0" fontId="3" fillId="0" borderId="0" xfId="1" applyFont="1" applyBorder="1" applyAlignment="1">
      <alignment horizontal="center" vertical="center"/>
    </xf>
    <xf numFmtId="0" fontId="4" fillId="0" borderId="0" xfId="1" applyFont="1" applyBorder="1" applyAlignment="1">
      <alignment horizontal="center" vertical="center" wrapText="1"/>
    </xf>
    <xf numFmtId="0" fontId="4" fillId="0" borderId="0" xfId="1" applyFont="1" applyBorder="1" applyAlignment="1">
      <alignment horizontal="left" vertical="center" wrapText="1"/>
    </xf>
    <xf numFmtId="0" fontId="3" fillId="0" borderId="1" xfId="1" applyFont="1" applyBorder="1" applyAlignment="1">
      <alignment vertical="center"/>
    </xf>
    <xf numFmtId="0" fontId="2" fillId="0" borderId="1" xfId="1" applyFont="1" applyBorder="1" applyAlignment="1">
      <alignment horizontal="center" vertical="top" wrapText="1"/>
    </xf>
    <xf numFmtId="0" fontId="2" fillId="0" borderId="1" xfId="1" applyFont="1" applyBorder="1" applyAlignment="1">
      <alignment horizontal="center" vertical="center" wrapText="1"/>
    </xf>
    <xf numFmtId="0" fontId="2" fillId="2" borderId="1" xfId="1" applyFont="1" applyFill="1" applyBorder="1" applyAlignment="1">
      <alignment horizontal="center" vertical="center" wrapText="1"/>
    </xf>
    <xf numFmtId="0" fontId="4" fillId="2" borderId="0" xfId="1" applyFont="1" applyFill="1" applyBorder="1" applyAlignment="1">
      <alignment horizontal="center" vertical="center"/>
    </xf>
    <xf numFmtId="0" fontId="4" fillId="0" borderId="1" xfId="1" applyFont="1" applyBorder="1" applyAlignment="1">
      <alignment vertical="center" wrapText="1"/>
    </xf>
    <xf numFmtId="0" fontId="4" fillId="0" borderId="1" xfId="1" applyFont="1" applyBorder="1" applyAlignment="1">
      <alignment horizontal="center" vertical="center" wrapText="1"/>
    </xf>
    <xf numFmtId="2" fontId="3" fillId="0" borderId="0" xfId="1" applyNumberFormat="1" applyFont="1" applyAlignment="1">
      <alignment vertical="center"/>
    </xf>
    <xf numFmtId="0" fontId="4" fillId="0" borderId="1" xfId="1" applyFont="1" applyBorder="1" applyAlignment="1">
      <alignment horizontal="left" vertical="center" wrapText="1"/>
    </xf>
    <xf numFmtId="0" fontId="4" fillId="0" borderId="1" xfId="1" applyFont="1" applyBorder="1" applyAlignment="1">
      <alignment horizontal="right" vertical="center" wrapText="1"/>
    </xf>
    <xf numFmtId="0" fontId="4" fillId="0" borderId="0" xfId="1" applyFont="1" applyBorder="1" applyAlignment="1">
      <alignment horizontal="right" vertical="center" wrapText="1"/>
    </xf>
    <xf numFmtId="0" fontId="2" fillId="2" borderId="0"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justify" vertical="center" wrapText="1"/>
    </xf>
    <xf numFmtId="2" fontId="4" fillId="2" borderId="1" xfId="1" applyNumberFormat="1" applyFont="1" applyFill="1" applyBorder="1" applyAlignment="1">
      <alignment vertical="center" wrapText="1"/>
    </xf>
    <xf numFmtId="0" fontId="4" fillId="2" borderId="1" xfId="1" applyFont="1" applyFill="1" applyBorder="1" applyAlignment="1">
      <alignment horizontal="center" vertical="center" wrapText="1"/>
    </xf>
    <xf numFmtId="2" fontId="2" fillId="2" borderId="1" xfId="1" applyNumberFormat="1" applyFont="1" applyFill="1" applyBorder="1" applyAlignment="1">
      <alignment horizontal="right" vertical="center" wrapText="1"/>
    </xf>
    <xf numFmtId="2" fontId="2" fillId="2" borderId="0" xfId="1" applyNumberFormat="1" applyFont="1" applyFill="1" applyBorder="1" applyAlignment="1">
      <alignment horizontal="right" vertical="center" wrapText="1"/>
    </xf>
    <xf numFmtId="0" fontId="7" fillId="0" borderId="1" xfId="1" applyFont="1" applyBorder="1" applyAlignment="1">
      <alignment horizontal="left" vertical="center" wrapText="1"/>
    </xf>
    <xf numFmtId="2" fontId="4" fillId="0" borderId="1" xfId="1" applyNumberFormat="1" applyFont="1" applyBorder="1" applyAlignment="1">
      <alignment vertical="center" wrapText="1"/>
    </xf>
    <xf numFmtId="2" fontId="4" fillId="0" borderId="1" xfId="1" applyNumberFormat="1" applyFont="1" applyBorder="1" applyAlignment="1">
      <alignment horizontal="center" vertical="center" wrapText="1"/>
    </xf>
    <xf numFmtId="2" fontId="4" fillId="0" borderId="0" xfId="1" applyNumberFormat="1" applyFont="1" applyBorder="1" applyAlignment="1">
      <alignment horizontal="center" vertical="center" wrapText="1"/>
    </xf>
    <xf numFmtId="2" fontId="4" fillId="0" borderId="0" xfId="1" applyNumberFormat="1" applyFont="1" applyBorder="1" applyAlignment="1">
      <alignment horizontal="right" vertical="center" wrapText="1"/>
    </xf>
    <xf numFmtId="2" fontId="4" fillId="0" borderId="1" xfId="1" applyNumberFormat="1" applyFont="1" applyBorder="1" applyAlignment="1">
      <alignment horizontal="right" vertical="center" wrapText="1"/>
    </xf>
    <xf numFmtId="0" fontId="8" fillId="0" borderId="1" xfId="1" applyFont="1" applyBorder="1" applyAlignment="1">
      <alignment horizontal="right" vertical="center" wrapText="1"/>
    </xf>
    <xf numFmtId="0" fontId="7" fillId="3" borderId="1" xfId="1" applyFont="1" applyFill="1" applyBorder="1" applyAlignment="1">
      <alignment horizontal="center" vertical="center" wrapText="1"/>
    </xf>
    <xf numFmtId="0" fontId="7" fillId="0" borderId="1" xfId="1" applyFont="1" applyBorder="1" applyAlignment="1">
      <alignment vertical="center"/>
    </xf>
    <xf numFmtId="0" fontId="4" fillId="4" borderId="1" xfId="1" applyFont="1" applyFill="1" applyBorder="1" applyAlignment="1">
      <alignment horizontal="right" vertical="center" wrapText="1"/>
    </xf>
    <xf numFmtId="2" fontId="4" fillId="4" borderId="1" xfId="1" applyNumberFormat="1" applyFont="1" applyFill="1" applyBorder="1" applyAlignment="1">
      <alignment horizontal="right" vertical="center" wrapText="1"/>
    </xf>
    <xf numFmtId="0" fontId="4" fillId="4" borderId="0" xfId="1" applyFont="1" applyFill="1" applyBorder="1" applyAlignment="1">
      <alignment horizontal="right" vertical="center" wrapText="1"/>
    </xf>
    <xf numFmtId="0" fontId="8" fillId="3" borderId="1" xfId="1" applyFont="1" applyFill="1" applyBorder="1" applyAlignment="1">
      <alignment horizontal="right" vertical="center" wrapText="1"/>
    </xf>
    <xf numFmtId="0" fontId="4" fillId="2" borderId="0" xfId="1" applyFont="1" applyFill="1" applyAlignment="1">
      <alignment vertical="center"/>
    </xf>
    <xf numFmtId="2" fontId="6" fillId="0" borderId="1" xfId="1" applyNumberFormat="1" applyFont="1" applyBorder="1" applyAlignment="1">
      <alignment horizontal="right" vertical="center" wrapText="1"/>
    </xf>
    <xf numFmtId="0" fontId="4" fillId="4" borderId="5" xfId="1" applyFont="1" applyFill="1" applyBorder="1" applyAlignment="1">
      <alignment horizontal="right" vertical="center" wrapText="1"/>
    </xf>
    <xf numFmtId="0" fontId="9" fillId="0" borderId="1" xfId="1" applyFont="1" applyBorder="1" applyAlignment="1">
      <alignment horizontal="right" vertical="center" wrapText="1"/>
    </xf>
    <xf numFmtId="17" fontId="4" fillId="0" borderId="1" xfId="1" quotePrefix="1" applyNumberFormat="1" applyFont="1" applyBorder="1" applyAlignment="1">
      <alignment horizontal="right"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2" fontId="4" fillId="3" borderId="1" xfId="1" applyNumberFormat="1" applyFont="1" applyFill="1" applyBorder="1" applyAlignment="1">
      <alignment horizontal="right" vertical="center" wrapText="1"/>
    </xf>
    <xf numFmtId="2" fontId="4" fillId="0" borderId="5" xfId="1" applyNumberFormat="1" applyFont="1" applyBorder="1" applyAlignment="1">
      <alignment horizontal="right" vertical="center" wrapText="1"/>
    </xf>
    <xf numFmtId="0" fontId="7" fillId="2" borderId="1" xfId="1" applyFont="1" applyFill="1" applyBorder="1" applyAlignment="1">
      <alignment horizontal="center" vertical="center" wrapText="1"/>
    </xf>
    <xf numFmtId="0" fontId="4" fillId="2" borderId="1" xfId="1" applyFont="1" applyFill="1" applyBorder="1" applyAlignment="1">
      <alignment horizontal="right" vertical="center" wrapText="1"/>
    </xf>
    <xf numFmtId="2" fontId="4" fillId="2" borderId="1" xfId="1" applyNumberFormat="1" applyFont="1" applyFill="1" applyBorder="1" applyAlignment="1">
      <alignment horizontal="right" vertical="center" wrapText="1"/>
    </xf>
    <xf numFmtId="0" fontId="4" fillId="2" borderId="1" xfId="1" applyFont="1" applyFill="1" applyBorder="1" applyAlignment="1">
      <alignment vertical="center" wrapText="1"/>
    </xf>
    <xf numFmtId="2" fontId="4" fillId="2" borderId="0" xfId="1" applyNumberFormat="1" applyFont="1" applyFill="1" applyBorder="1" applyAlignment="1">
      <alignment horizontal="right" vertical="center" wrapText="1"/>
    </xf>
    <xf numFmtId="0" fontId="3" fillId="2" borderId="0" xfId="1" applyFont="1" applyFill="1" applyAlignment="1">
      <alignment vertical="center"/>
    </xf>
    <xf numFmtId="0" fontId="4" fillId="3" borderId="1" xfId="1" applyFont="1" applyFill="1" applyBorder="1" applyAlignment="1">
      <alignment horizontal="right" vertical="center" wrapText="1"/>
    </xf>
    <xf numFmtId="0" fontId="7" fillId="0" borderId="2" xfId="1" applyFont="1" applyBorder="1" applyAlignment="1">
      <alignment vertical="center" wrapText="1"/>
    </xf>
    <xf numFmtId="0" fontId="7" fillId="0" borderId="3" xfId="1" applyFont="1" applyBorder="1" applyAlignment="1">
      <alignment vertical="center" wrapText="1"/>
    </xf>
    <xf numFmtId="0" fontId="7" fillId="0" borderId="4" xfId="1" applyFont="1" applyBorder="1" applyAlignment="1">
      <alignment vertical="center" wrapText="1"/>
    </xf>
    <xf numFmtId="1" fontId="4" fillId="2" borderId="1" xfId="1" applyNumberFormat="1" applyFont="1" applyFill="1" applyBorder="1" applyAlignment="1">
      <alignment horizontal="right" vertical="center" wrapText="1"/>
    </xf>
    <xf numFmtId="2" fontId="4" fillId="0" borderId="0" xfId="1" applyNumberFormat="1" applyFont="1" applyAlignment="1">
      <alignment vertical="center"/>
    </xf>
    <xf numFmtId="2" fontId="7" fillId="0" borderId="1" xfId="1" applyNumberFormat="1" applyFont="1" applyBorder="1" applyAlignment="1">
      <alignment horizontal="center" vertical="center" wrapText="1"/>
    </xf>
    <xf numFmtId="2" fontId="7" fillId="0" borderId="1" xfId="1" applyNumberFormat="1" applyFont="1" applyBorder="1" applyAlignment="1">
      <alignment horizontal="justify" vertical="center" wrapText="1"/>
    </xf>
    <xf numFmtId="1" fontId="4" fillId="0" borderId="1" xfId="1" applyNumberFormat="1" applyFont="1" applyBorder="1" applyAlignment="1">
      <alignment horizontal="right" vertical="center" wrapText="1"/>
    </xf>
    <xf numFmtId="1" fontId="4" fillId="0" borderId="1" xfId="1" applyNumberFormat="1" applyFont="1" applyBorder="1" applyAlignment="1">
      <alignment horizontal="center" vertical="center" wrapText="1"/>
    </xf>
    <xf numFmtId="2" fontId="4" fillId="0" borderId="1" xfId="1" applyNumberFormat="1" applyFont="1" applyBorder="1" applyAlignment="1">
      <alignment vertical="center"/>
    </xf>
    <xf numFmtId="2" fontId="3" fillId="0" borderId="0" xfId="1" applyNumberFormat="1" applyFont="1" applyBorder="1" applyAlignment="1">
      <alignment vertical="center"/>
    </xf>
    <xf numFmtId="2" fontId="4" fillId="3" borderId="1" xfId="1" applyNumberFormat="1" applyFont="1" applyFill="1" applyBorder="1" applyAlignment="1">
      <alignment vertical="center"/>
    </xf>
    <xf numFmtId="2" fontId="4" fillId="0" borderId="0" xfId="1" applyNumberFormat="1" applyFont="1" applyBorder="1" applyAlignment="1">
      <alignment vertical="center"/>
    </xf>
    <xf numFmtId="0" fontId="4" fillId="0" borderId="1" xfId="1" applyFont="1" applyBorder="1" applyAlignment="1">
      <alignment horizontal="justify" vertical="center" wrapText="1"/>
    </xf>
    <xf numFmtId="0" fontId="3" fillId="0" borderId="1" xfId="1" applyFont="1" applyBorder="1" applyAlignment="1">
      <alignment horizontal="center" vertical="center" wrapText="1"/>
    </xf>
    <xf numFmtId="0" fontId="11" fillId="0" borderId="0" xfId="1" applyFont="1" applyBorder="1" applyAlignment="1">
      <alignment horizontal="center" vertical="center" wrapText="1"/>
    </xf>
    <xf numFmtId="0" fontId="10" fillId="0" borderId="0" xfId="1" applyFont="1" applyBorder="1" applyAlignment="1">
      <alignment horizontal="center" vertical="center" wrapText="1"/>
    </xf>
    <xf numFmtId="0" fontId="12" fillId="0" borderId="0" xfId="1" applyFont="1" applyBorder="1" applyAlignment="1">
      <alignment horizontal="center" vertical="center" wrapText="1"/>
    </xf>
    <xf numFmtId="16" fontId="4" fillId="0" borderId="1" xfId="1" quotePrefix="1" applyNumberFormat="1" applyFont="1" applyBorder="1" applyAlignment="1">
      <alignment horizontal="right" vertical="center" wrapText="1"/>
    </xf>
    <xf numFmtId="0" fontId="4" fillId="0" borderId="1" xfId="1" applyFont="1" applyBorder="1" applyAlignment="1">
      <alignment horizontal="center" vertical="center" wrapText="1"/>
    </xf>
    <xf numFmtId="0" fontId="4" fillId="0" borderId="1" xfId="1" applyFont="1" applyBorder="1" applyAlignment="1">
      <alignment horizontal="justify" vertical="center" wrapText="1"/>
    </xf>
    <xf numFmtId="0" fontId="10" fillId="0" borderId="6" xfId="1" applyFont="1" applyBorder="1" applyAlignment="1">
      <alignment horizontal="left" vertical="center" wrapText="1"/>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0" borderId="13" xfId="1" applyFont="1" applyBorder="1" applyAlignment="1">
      <alignment horizontal="left" vertical="center" wrapText="1"/>
    </xf>
    <xf numFmtId="0" fontId="10" fillId="0" borderId="1" xfId="1" applyFont="1" applyBorder="1" applyAlignment="1">
      <alignment horizontal="left" vertical="center" wrapText="1"/>
    </xf>
    <xf numFmtId="0" fontId="10" fillId="0" borderId="2" xfId="1" applyFont="1" applyBorder="1" applyAlignment="1">
      <alignment horizontal="left" vertical="center" wrapText="1"/>
    </xf>
    <xf numFmtId="0" fontId="10" fillId="0" borderId="14" xfId="1" applyFont="1" applyBorder="1" applyAlignment="1">
      <alignment horizontal="left" vertical="center" wrapText="1"/>
    </xf>
    <xf numFmtId="0" fontId="10" fillId="0" borderId="17" xfId="1" applyFont="1" applyBorder="1" applyAlignment="1">
      <alignment horizontal="left" vertical="center" wrapText="1"/>
    </xf>
    <xf numFmtId="0" fontId="10" fillId="0" borderId="18" xfId="1" applyFont="1" applyBorder="1" applyAlignment="1">
      <alignment horizontal="left" vertical="center" wrapText="1"/>
    </xf>
    <xf numFmtId="0" fontId="10" fillId="0" borderId="19" xfId="1" applyFont="1" applyBorder="1" applyAlignment="1">
      <alignment horizontal="left" vertical="center" wrapText="1"/>
    </xf>
    <xf numFmtId="0" fontId="10" fillId="0" borderId="20" xfId="1" applyFont="1" applyBorder="1" applyAlignment="1">
      <alignment horizontal="left" vertical="center" wrapText="1"/>
    </xf>
    <xf numFmtId="0" fontId="11" fillId="0" borderId="10" xfId="1" applyFont="1" applyBorder="1" applyAlignment="1">
      <alignment horizontal="center" vertical="center" wrapText="1"/>
    </xf>
    <xf numFmtId="0" fontId="11" fillId="0" borderId="11"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5"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16"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6"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16"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22" xfId="1" applyFont="1" applyBorder="1" applyAlignment="1">
      <alignment horizontal="center" vertical="center" wrapText="1"/>
    </xf>
    <xf numFmtId="0" fontId="10" fillId="0" borderId="2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justify"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2" fontId="7" fillId="0" borderId="1" xfId="1" applyNumberFormat="1" applyFont="1" applyBorder="1" applyAlignment="1">
      <alignment horizontal="justify" vertical="center" wrapText="1"/>
    </xf>
    <xf numFmtId="0" fontId="7" fillId="2" borderId="1" xfId="1" applyFont="1" applyFill="1" applyBorder="1" applyAlignment="1">
      <alignment horizontal="center" vertical="center" wrapText="1"/>
    </xf>
    <xf numFmtId="0" fontId="4" fillId="0" borderId="0" xfId="1" applyFont="1" applyAlignment="1">
      <alignment horizontal="center" vertical="center"/>
    </xf>
    <xf numFmtId="0" fontId="4" fillId="0" borderId="5" xfId="1" applyFont="1" applyBorder="1" applyAlignment="1">
      <alignment horizontal="center" vertical="center"/>
    </xf>
    <xf numFmtId="0" fontId="7" fillId="0" borderId="1" xfId="1" applyFont="1" applyBorder="1" applyAlignment="1">
      <alignment horizontal="left" vertical="center" wrapText="1"/>
    </xf>
    <xf numFmtId="0" fontId="7" fillId="0" borderId="1" xfId="1" applyFont="1" applyBorder="1" applyAlignment="1">
      <alignment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3" fillId="0" borderId="1" xfId="1" applyFont="1" applyBorder="1" applyAlignment="1">
      <alignment horizontal="center" vertical="center"/>
    </xf>
    <xf numFmtId="0" fontId="2" fillId="0" borderId="1" xfId="1" applyFont="1" applyBorder="1" applyAlignment="1">
      <alignment horizontal="center" vertical="center"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2" fontId="0" fillId="0" borderId="0" xfId="0" applyNumberFormat="1"/>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ySA%20(Rev)\ED%20Monthly\Working%20Apr-2021%20FOR%20ED%20RETUR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ySA%20(Rev)\ED%20Monthly\Working%20May-2021%20FOR%20ED%20RETUR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ySA%20(Rev)\ED%20Monthly\Working%20Jun-2021%20FOR%20ED%20RETUR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ySA%20(Rev)\ED%20Monthly\Jul-21\Working%20Jul-2021%20FOR%20ED%20RETUR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ySA%20(Rev)\ED%20Monthly\Aug-21\Working%20Aug-2021%20FOR%20ED%20RETUR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ySA%20(Rev)\ED%20Monthly\Sep-21\Working%20Sep-2021%20FOR%20ED%20RETUR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ySA%20(Rev)\ED%20Monthly\Oct-21\Working%20Oct-2021%20FOR%20ED%20RETUR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DySA%20(Rev)\ED%20Monthly\Nov-21\Working%20Nov-2021%20FOR%20ED%20RETUR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ySA%20(Rev)\ED%20Monthly\Dec-21\Working%20Nov-2021%20FOR%20ED%20RETURN.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ySA%20(Rev)\ED%20Monthly\Jan-22\Working%20Nov-2021%20FOR%20ED%20RETURN.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ySA%20(Rev)\ED%20Monthly\Feb-22\Working%20Feb-2022%20FOR%20ED%20RETURN.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ySA%20(Rev)\ED%20Monthly\Mar-22\Working%20Mar-2022%20FOR%20ED%20RETUR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21"/>
      <sheetName val="MGVCL."/>
      <sheetName val="Sheet1"/>
    </sheetNames>
    <sheetDataSet>
      <sheetData sheetId="0"/>
      <sheetData sheetId="1">
        <row r="10">
          <cell r="C10">
            <v>1701052</v>
          </cell>
          <cell r="E10">
            <v>12628847.83</v>
          </cell>
          <cell r="I10">
            <v>33011.839999999997</v>
          </cell>
        </row>
        <row r="11">
          <cell r="C11">
            <v>679887</v>
          </cell>
          <cell r="E11">
            <v>4801893.79</v>
          </cell>
          <cell r="I11">
            <v>0</v>
          </cell>
        </row>
        <row r="12">
          <cell r="C12">
            <v>21554977</v>
          </cell>
          <cell r="E12">
            <v>125083411.45999999</v>
          </cell>
          <cell r="I12">
            <v>33260.959999999999</v>
          </cell>
        </row>
        <row r="13">
          <cell r="C13">
            <v>771049</v>
          </cell>
          <cell r="E13">
            <v>5922648.2800000003</v>
          </cell>
          <cell r="I13">
            <v>-53177.2</v>
          </cell>
        </row>
        <row r="14">
          <cell r="C14">
            <v>479473</v>
          </cell>
          <cell r="E14">
            <v>3219913.04</v>
          </cell>
          <cell r="I14">
            <v>0</v>
          </cell>
        </row>
        <row r="15">
          <cell r="C15">
            <v>260437</v>
          </cell>
          <cell r="E15">
            <v>1833610.38</v>
          </cell>
          <cell r="I15">
            <v>0</v>
          </cell>
        </row>
        <row r="16">
          <cell r="C16">
            <v>40185519</v>
          </cell>
          <cell r="E16">
            <v>191533124.49000001</v>
          </cell>
          <cell r="I16">
            <v>200896.47</v>
          </cell>
        </row>
        <row r="17">
          <cell r="C17">
            <v>15404875</v>
          </cell>
          <cell r="E17">
            <v>118765054.38</v>
          </cell>
          <cell r="I17">
            <v>6140675.71</v>
          </cell>
        </row>
        <row r="18">
          <cell r="C18">
            <v>142143808</v>
          </cell>
          <cell r="E18">
            <v>812549170.77999997</v>
          </cell>
          <cell r="I18">
            <v>118133773.47</v>
          </cell>
        </row>
        <row r="19">
          <cell r="C19">
            <v>470740</v>
          </cell>
          <cell r="E19">
            <v>3519874.96</v>
          </cell>
          <cell r="I19">
            <v>231070.91</v>
          </cell>
        </row>
        <row r="20">
          <cell r="C20">
            <v>948386</v>
          </cell>
          <cell r="E20">
            <v>6225145.25</v>
          </cell>
          <cell r="I20">
            <v>906095.4</v>
          </cell>
        </row>
        <row r="21">
          <cell r="C21">
            <v>200819</v>
          </cell>
          <cell r="E21">
            <v>1200202.56</v>
          </cell>
          <cell r="I21">
            <v>90034.05</v>
          </cell>
        </row>
        <row r="22">
          <cell r="C22">
            <v>342024</v>
          </cell>
          <cell r="E22">
            <v>2090498.56</v>
          </cell>
          <cell r="I22">
            <v>235305.38</v>
          </cell>
        </row>
        <row r="23">
          <cell r="C23">
            <v>5278550</v>
          </cell>
          <cell r="E23">
            <v>40838754.159999996</v>
          </cell>
          <cell r="I23">
            <v>8283768.8300000001</v>
          </cell>
        </row>
        <row r="24">
          <cell r="C24">
            <v>54974513</v>
          </cell>
          <cell r="E24">
            <v>415348214.94</v>
          </cell>
          <cell r="I24">
            <v>80379372.939999998</v>
          </cell>
        </row>
        <row r="25">
          <cell r="C25">
            <v>1968796</v>
          </cell>
          <cell r="E25">
            <v>14165942.220000001</v>
          </cell>
          <cell r="I25">
            <v>1056.99</v>
          </cell>
        </row>
        <row r="26">
          <cell r="C26">
            <v>56802</v>
          </cell>
          <cell r="E26">
            <v>489716.94</v>
          </cell>
          <cell r="I26">
            <v>98403.72</v>
          </cell>
        </row>
        <row r="27">
          <cell r="C27">
            <v>1266218</v>
          </cell>
          <cell r="E27">
            <v>9236653.7400000002</v>
          </cell>
          <cell r="I27">
            <v>924288.6</v>
          </cell>
        </row>
        <row r="28">
          <cell r="C28">
            <v>880711</v>
          </cell>
          <cell r="E28">
            <v>6562152.2699999996</v>
          </cell>
          <cell r="I28">
            <v>1318533.6499999999</v>
          </cell>
        </row>
        <row r="29">
          <cell r="C29">
            <v>45512457</v>
          </cell>
          <cell r="E29">
            <v>333583964.95999998</v>
          </cell>
          <cell r="I29">
            <v>31347295.850000001</v>
          </cell>
        </row>
        <row r="30">
          <cell r="C30">
            <v>13625963</v>
          </cell>
          <cell r="E30">
            <v>115955237.39</v>
          </cell>
          <cell r="I30">
            <v>10125535.49</v>
          </cell>
        </row>
        <row r="31">
          <cell r="C31">
            <v>14441</v>
          </cell>
          <cell r="E31">
            <v>82668.11</v>
          </cell>
          <cell r="I31">
            <v>4133.41</v>
          </cell>
        </row>
        <row r="32">
          <cell r="C32">
            <v>100206593</v>
          </cell>
          <cell r="E32">
            <v>86955732.040000007</v>
          </cell>
          <cell r="I32">
            <v>271999.46999999997</v>
          </cell>
        </row>
        <row r="33">
          <cell r="C33">
            <v>9393266</v>
          </cell>
          <cell r="E33">
            <v>67914471</v>
          </cell>
          <cell r="I33">
            <v>13667013.460000001</v>
          </cell>
        </row>
        <row r="34">
          <cell r="C34">
            <v>2115</v>
          </cell>
          <cell r="E34">
            <v>12636.65</v>
          </cell>
          <cell r="I34">
            <v>1263.67</v>
          </cell>
        </row>
        <row r="35">
          <cell r="C35">
            <v>7018</v>
          </cell>
          <cell r="E35">
            <v>42999.8</v>
          </cell>
          <cell r="I35">
            <v>6449.99</v>
          </cell>
        </row>
        <row r="36">
          <cell r="C36">
            <v>46949</v>
          </cell>
          <cell r="E36">
            <v>282672.27</v>
          </cell>
          <cell r="I36">
            <v>21200.41</v>
          </cell>
        </row>
        <row r="37">
          <cell r="C37">
            <v>1048101</v>
          </cell>
          <cell r="E37">
            <v>7320992.04</v>
          </cell>
          <cell r="I37">
            <v>741478</v>
          </cell>
        </row>
        <row r="38">
          <cell r="C38">
            <v>247354</v>
          </cell>
          <cell r="E38">
            <v>1767680.39</v>
          </cell>
          <cell r="I38">
            <v>357007.59</v>
          </cell>
        </row>
        <row r="39">
          <cell r="C39">
            <v>706054</v>
          </cell>
          <cell r="E39">
            <v>5298297.3099999996</v>
          </cell>
          <cell r="I39">
            <v>787442.62</v>
          </cell>
        </row>
        <row r="48">
          <cell r="C48">
            <v>107620</v>
          </cell>
          <cell r="E48">
            <v>0</v>
          </cell>
          <cell r="I48">
            <v>39789.040000000001</v>
          </cell>
        </row>
        <row r="49">
          <cell r="C49">
            <v>5853</v>
          </cell>
          <cell r="E49">
            <v>69275.7</v>
          </cell>
          <cell r="I49">
            <v>11039.63</v>
          </cell>
        </row>
        <row r="50">
          <cell r="C50">
            <v>296408</v>
          </cell>
          <cell r="E50">
            <v>2363514.87</v>
          </cell>
          <cell r="I50">
            <v>149446.92000000001</v>
          </cell>
        </row>
        <row r="51">
          <cell r="C51">
            <v>340133</v>
          </cell>
          <cell r="E51">
            <v>2397274.09</v>
          </cell>
          <cell r="I51">
            <v>119520.57</v>
          </cell>
        </row>
        <row r="52">
          <cell r="C52">
            <v>63677</v>
          </cell>
          <cell r="E52">
            <v>617481.17000000004</v>
          </cell>
          <cell r="I52">
            <v>78522.44</v>
          </cell>
        </row>
        <row r="53">
          <cell r="C53">
            <v>202676</v>
          </cell>
          <cell r="E53">
            <v>1584130.26</v>
          </cell>
          <cell r="I53">
            <v>93109.35</v>
          </cell>
        </row>
        <row r="56">
          <cell r="C56">
            <v>54064251</v>
          </cell>
          <cell r="E56">
            <v>386825821.43000001</v>
          </cell>
          <cell r="I56">
            <v>34017.07</v>
          </cell>
        </row>
        <row r="57">
          <cell r="C57">
            <v>557592</v>
          </cell>
          <cell r="E57">
            <v>3951005.35</v>
          </cell>
          <cell r="I57">
            <v>296325.40999999997</v>
          </cell>
        </row>
        <row r="58">
          <cell r="C58">
            <v>55826246</v>
          </cell>
          <cell r="E58">
            <v>359812238.55000001</v>
          </cell>
          <cell r="I58">
            <v>35981223.859999999</v>
          </cell>
        </row>
        <row r="59">
          <cell r="C59">
            <v>16873</v>
          </cell>
          <cell r="E59">
            <v>171434.19</v>
          </cell>
          <cell r="I59">
            <v>19286.349999999999</v>
          </cell>
        </row>
        <row r="60">
          <cell r="C60">
            <v>378389312</v>
          </cell>
          <cell r="E60">
            <v>2633472418.8899999</v>
          </cell>
          <cell r="I60">
            <v>401116947.52999997</v>
          </cell>
        </row>
        <row r="61">
          <cell r="C61">
            <v>15461380</v>
          </cell>
          <cell r="E61">
            <v>112273158.17</v>
          </cell>
          <cell r="I61">
            <v>22704979.68</v>
          </cell>
        </row>
        <row r="62">
          <cell r="I62">
            <v>-54352395.93</v>
          </cell>
        </row>
        <row r="65">
          <cell r="I65">
            <v>0</v>
          </cell>
        </row>
        <row r="66">
          <cell r="I66">
            <v>-5962355.29</v>
          </cell>
        </row>
        <row r="67">
          <cell r="I67">
            <v>674616648.30999994</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y-21"/>
      <sheetName val="MGVCL."/>
      <sheetName val="Sheet1"/>
    </sheetNames>
    <sheetDataSet>
      <sheetData sheetId="0"/>
      <sheetData sheetId="1">
        <row r="10">
          <cell r="C10">
            <v>2333118</v>
          </cell>
          <cell r="E10">
            <v>16683942.09</v>
          </cell>
          <cell r="I10">
            <v>6155.92</v>
          </cell>
        </row>
        <row r="11">
          <cell r="C11">
            <v>686518</v>
          </cell>
          <cell r="E11">
            <v>16079207.689999999</v>
          </cell>
          <cell r="I11">
            <v>0</v>
          </cell>
        </row>
        <row r="12">
          <cell r="C12">
            <v>24256482</v>
          </cell>
          <cell r="E12">
            <v>127356854.86</v>
          </cell>
          <cell r="I12">
            <v>0</v>
          </cell>
        </row>
        <row r="13">
          <cell r="C13">
            <v>1188005</v>
          </cell>
          <cell r="E13">
            <v>7791879.0700000003</v>
          </cell>
          <cell r="I13">
            <v>-51256.88</v>
          </cell>
        </row>
        <row r="14">
          <cell r="C14">
            <v>396515</v>
          </cell>
          <cell r="E14">
            <v>2689767.32</v>
          </cell>
          <cell r="I14">
            <v>0</v>
          </cell>
        </row>
        <row r="15">
          <cell r="C15">
            <v>297951</v>
          </cell>
          <cell r="E15">
            <v>2051125.71</v>
          </cell>
          <cell r="I15">
            <v>0</v>
          </cell>
        </row>
        <row r="16">
          <cell r="C16">
            <v>25969246</v>
          </cell>
          <cell r="E16">
            <v>122897193.87</v>
          </cell>
          <cell r="I16">
            <v>58526.79</v>
          </cell>
        </row>
        <row r="17">
          <cell r="C17">
            <v>47931253</v>
          </cell>
          <cell r="E17">
            <v>277391759.62</v>
          </cell>
          <cell r="I17">
            <v>24557471.079999998</v>
          </cell>
        </row>
        <row r="18">
          <cell r="C18">
            <v>196609959</v>
          </cell>
          <cell r="E18">
            <v>1165890696.4000001</v>
          </cell>
          <cell r="I18">
            <v>167365517.59999999</v>
          </cell>
        </row>
        <row r="19">
          <cell r="C19">
            <v>477962</v>
          </cell>
          <cell r="E19">
            <v>3057898.21</v>
          </cell>
          <cell r="I19">
            <v>229058.03</v>
          </cell>
        </row>
        <row r="20">
          <cell r="C20">
            <v>1018290</v>
          </cell>
          <cell r="E20">
            <v>8231490.4000000004</v>
          </cell>
          <cell r="I20">
            <v>969174.88</v>
          </cell>
        </row>
        <row r="21">
          <cell r="C21">
            <v>163623</v>
          </cell>
          <cell r="E21">
            <v>989823.47</v>
          </cell>
          <cell r="I21">
            <v>74253.19</v>
          </cell>
        </row>
        <row r="22">
          <cell r="C22">
            <v>252547</v>
          </cell>
          <cell r="E22">
            <v>1550070.22</v>
          </cell>
          <cell r="I22">
            <v>174996.08</v>
          </cell>
        </row>
        <row r="23">
          <cell r="C23">
            <v>5870717</v>
          </cell>
          <cell r="E23">
            <v>43824092.049999997</v>
          </cell>
          <cell r="I23">
            <v>8786341.6899999995</v>
          </cell>
        </row>
        <row r="24">
          <cell r="C24">
            <v>2351266</v>
          </cell>
          <cell r="E24">
            <v>11706322.710000001</v>
          </cell>
          <cell r="I24">
            <v>30712.02</v>
          </cell>
        </row>
        <row r="25">
          <cell r="C25">
            <v>62326819</v>
          </cell>
          <cell r="E25">
            <v>455737081.35000002</v>
          </cell>
          <cell r="I25">
            <v>89126782.439999998</v>
          </cell>
        </row>
        <row r="26">
          <cell r="C26">
            <v>66315</v>
          </cell>
          <cell r="E26">
            <v>559052.46</v>
          </cell>
          <cell r="I26">
            <v>112143.79</v>
          </cell>
        </row>
        <row r="27">
          <cell r="C27">
            <v>1377200</v>
          </cell>
          <cell r="E27">
            <v>9851533.6199999992</v>
          </cell>
          <cell r="I27">
            <v>996710</v>
          </cell>
        </row>
        <row r="28">
          <cell r="C28">
            <v>1018267</v>
          </cell>
          <cell r="E28">
            <v>7412792.9199999999</v>
          </cell>
          <cell r="I28">
            <v>1509720.54</v>
          </cell>
        </row>
        <row r="29">
          <cell r="C29">
            <v>43811874</v>
          </cell>
          <cell r="E29">
            <v>314715550.23000002</v>
          </cell>
          <cell r="I29">
            <v>30068968.739999998</v>
          </cell>
        </row>
        <row r="30">
          <cell r="C30">
            <v>13491851</v>
          </cell>
          <cell r="E30">
            <v>149580580.44999999</v>
          </cell>
          <cell r="I30">
            <v>9907862.3300000001</v>
          </cell>
        </row>
        <row r="31">
          <cell r="C31">
            <v>21801</v>
          </cell>
          <cell r="E31">
            <v>125126.67</v>
          </cell>
          <cell r="I31">
            <v>6256.33</v>
          </cell>
        </row>
        <row r="32">
          <cell r="C32">
            <v>94661597</v>
          </cell>
          <cell r="E32">
            <v>79416724.040000007</v>
          </cell>
          <cell r="I32">
            <v>9445.4699999999993</v>
          </cell>
        </row>
        <row r="33">
          <cell r="C33">
            <v>1358</v>
          </cell>
          <cell r="E33">
            <v>8026.12</v>
          </cell>
          <cell r="I33">
            <v>802.61</v>
          </cell>
        </row>
        <row r="34">
          <cell r="C34">
            <v>10664715</v>
          </cell>
          <cell r="E34">
            <v>76025955.849999994</v>
          </cell>
          <cell r="I34">
            <v>15231013.619999999</v>
          </cell>
        </row>
        <row r="35">
          <cell r="C35">
            <v>52649</v>
          </cell>
          <cell r="E35">
            <v>368656.33</v>
          </cell>
          <cell r="I35">
            <v>23119.07</v>
          </cell>
        </row>
        <row r="36">
          <cell r="C36">
            <v>26132</v>
          </cell>
          <cell r="E36">
            <v>157630.35999999999</v>
          </cell>
          <cell r="I36">
            <v>22566.6</v>
          </cell>
        </row>
        <row r="37">
          <cell r="C37">
            <v>1835413</v>
          </cell>
          <cell r="E37">
            <v>12452664.01</v>
          </cell>
          <cell r="I37">
            <v>1295851.6200000001</v>
          </cell>
        </row>
        <row r="38">
          <cell r="C38">
            <v>328591</v>
          </cell>
          <cell r="E38">
            <v>2298899.86</v>
          </cell>
          <cell r="I38">
            <v>461712.64000000001</v>
          </cell>
        </row>
        <row r="39">
          <cell r="C39">
            <v>1084374</v>
          </cell>
          <cell r="E39">
            <v>7775169.1299999999</v>
          </cell>
          <cell r="I39">
            <v>1147585.24</v>
          </cell>
        </row>
        <row r="48">
          <cell r="C48">
            <v>25527</v>
          </cell>
          <cell r="E48">
            <v>121820.73</v>
          </cell>
          <cell r="I48">
            <v>0</v>
          </cell>
        </row>
        <row r="49">
          <cell r="C49">
            <v>0</v>
          </cell>
          <cell r="E49">
            <v>0</v>
          </cell>
          <cell r="I49">
            <v>0</v>
          </cell>
        </row>
        <row r="50">
          <cell r="C50">
            <v>22829</v>
          </cell>
          <cell r="E50">
            <v>220497.76</v>
          </cell>
          <cell r="I50">
            <v>20270.580000000002</v>
          </cell>
        </row>
        <row r="51">
          <cell r="C51">
            <v>48441</v>
          </cell>
          <cell r="E51">
            <v>331481.78999999998</v>
          </cell>
          <cell r="I51">
            <v>18863.55</v>
          </cell>
        </row>
        <row r="52">
          <cell r="C52">
            <v>8692</v>
          </cell>
          <cell r="E52">
            <v>109344.94</v>
          </cell>
          <cell r="I52">
            <v>21868.99</v>
          </cell>
        </row>
        <row r="53">
          <cell r="C53">
            <v>70087</v>
          </cell>
          <cell r="E53">
            <v>552321.44999999995</v>
          </cell>
          <cell r="I53">
            <v>50231.519999999997</v>
          </cell>
        </row>
        <row r="56">
          <cell r="C56">
            <v>55815501</v>
          </cell>
          <cell r="E56">
            <v>395039211.72000003</v>
          </cell>
          <cell r="I56">
            <v>0</v>
          </cell>
        </row>
        <row r="57">
          <cell r="C57">
            <v>533745</v>
          </cell>
          <cell r="E57">
            <v>3674473.28</v>
          </cell>
          <cell r="I57">
            <v>275585.5</v>
          </cell>
        </row>
        <row r="58">
          <cell r="C58">
            <v>45962997</v>
          </cell>
          <cell r="E58">
            <v>290406701.31999999</v>
          </cell>
          <cell r="I58">
            <v>29040670.149999999</v>
          </cell>
        </row>
        <row r="59">
          <cell r="C59">
            <v>10796</v>
          </cell>
          <cell r="E59">
            <v>71930.13</v>
          </cell>
          <cell r="I59">
            <v>8092.14</v>
          </cell>
        </row>
        <row r="60">
          <cell r="C60">
            <v>382177569</v>
          </cell>
          <cell r="E60">
            <v>2661768391.1100001</v>
          </cell>
          <cell r="I60">
            <v>416713347.26999998</v>
          </cell>
        </row>
        <row r="61">
          <cell r="C61">
            <v>17364952</v>
          </cell>
          <cell r="E61">
            <v>123525074.89</v>
          </cell>
          <cell r="I61">
            <v>25056909.870000001</v>
          </cell>
        </row>
        <row r="62">
          <cell r="I62">
            <v>-69355695.060000002</v>
          </cell>
        </row>
        <row r="65">
          <cell r="I65">
            <v>0</v>
          </cell>
        </row>
        <row r="66">
          <cell r="I66">
            <v>-6326588.9000000004</v>
          </cell>
        </row>
        <row r="67">
          <cell r="I67">
            <v>747645047.04999995</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21"/>
      <sheetName val="MGVCL."/>
      <sheetName val="Sheet1"/>
    </sheetNames>
    <sheetDataSet>
      <sheetData sheetId="0"/>
      <sheetData sheetId="1">
        <row r="10">
          <cell r="C10">
            <v>1939997</v>
          </cell>
          <cell r="E10">
            <v>14724054</v>
          </cell>
          <cell r="I10">
            <v>0</v>
          </cell>
        </row>
        <row r="11">
          <cell r="C11">
            <v>746603</v>
          </cell>
          <cell r="E11">
            <v>5045125.93</v>
          </cell>
          <cell r="I11">
            <v>0</v>
          </cell>
        </row>
        <row r="12">
          <cell r="C12">
            <v>23428686</v>
          </cell>
          <cell r="E12">
            <v>130986944.59999999</v>
          </cell>
          <cell r="I12">
            <v>155</v>
          </cell>
        </row>
        <row r="13">
          <cell r="C13">
            <v>967908</v>
          </cell>
          <cell r="E13">
            <v>12539259.470000001</v>
          </cell>
          <cell r="I13">
            <v>-131875.37</v>
          </cell>
        </row>
        <row r="14">
          <cell r="C14">
            <v>331145</v>
          </cell>
          <cell r="E14">
            <v>4670554.83</v>
          </cell>
          <cell r="I14">
            <v>0</v>
          </cell>
        </row>
        <row r="15">
          <cell r="C15">
            <v>255327</v>
          </cell>
          <cell r="E15">
            <v>1770220.45</v>
          </cell>
          <cell r="I15">
            <v>0</v>
          </cell>
        </row>
        <row r="16">
          <cell r="C16">
            <v>22801890</v>
          </cell>
          <cell r="E16">
            <v>107782987.06999999</v>
          </cell>
          <cell r="I16">
            <v>38264.769999999997</v>
          </cell>
        </row>
        <row r="17">
          <cell r="C17">
            <v>55267899</v>
          </cell>
          <cell r="E17">
            <v>294942260.55000001</v>
          </cell>
          <cell r="I17">
            <v>29385996.800000001</v>
          </cell>
        </row>
        <row r="18">
          <cell r="C18">
            <v>229529866</v>
          </cell>
          <cell r="E18">
            <v>1352464338.6600001</v>
          </cell>
          <cell r="I18">
            <v>199480934.63</v>
          </cell>
        </row>
        <row r="19">
          <cell r="C19">
            <v>406553</v>
          </cell>
          <cell r="E19">
            <v>2878544.03</v>
          </cell>
          <cell r="I19">
            <v>201530.12</v>
          </cell>
        </row>
        <row r="20">
          <cell r="C20">
            <v>1006290</v>
          </cell>
          <cell r="E20">
            <v>6413099.1399999997</v>
          </cell>
          <cell r="I20">
            <v>961733.07</v>
          </cell>
        </row>
        <row r="21">
          <cell r="C21">
            <v>187426</v>
          </cell>
          <cell r="E21">
            <v>1106916.32</v>
          </cell>
          <cell r="I21">
            <v>82187.33</v>
          </cell>
        </row>
        <row r="22">
          <cell r="C22">
            <v>259804</v>
          </cell>
          <cell r="E22">
            <v>1609447.67</v>
          </cell>
          <cell r="I22">
            <v>181170.01</v>
          </cell>
        </row>
        <row r="23">
          <cell r="C23">
            <v>5219985</v>
          </cell>
          <cell r="E23">
            <v>39830611.689999998</v>
          </cell>
          <cell r="I23">
            <v>7905848.0800000001</v>
          </cell>
        </row>
        <row r="24">
          <cell r="C24">
            <v>2196627</v>
          </cell>
          <cell r="E24">
            <v>15147291.75</v>
          </cell>
          <cell r="I24">
            <v>281.02</v>
          </cell>
        </row>
        <row r="25">
          <cell r="C25">
            <v>59156673</v>
          </cell>
          <cell r="E25">
            <v>429579075.77999997</v>
          </cell>
          <cell r="I25">
            <v>85054408.090000004</v>
          </cell>
        </row>
        <row r="26">
          <cell r="C26">
            <v>43120</v>
          </cell>
          <cell r="E26">
            <v>385019.2</v>
          </cell>
          <cell r="I26">
            <v>77200.89</v>
          </cell>
        </row>
        <row r="27">
          <cell r="C27">
            <v>1119574</v>
          </cell>
          <cell r="E27">
            <v>8308778.46</v>
          </cell>
          <cell r="I27">
            <v>829489.82</v>
          </cell>
        </row>
        <row r="28">
          <cell r="C28">
            <v>846594</v>
          </cell>
          <cell r="E28">
            <v>6352163.4000000004</v>
          </cell>
          <cell r="I28">
            <v>1271350.1399999999</v>
          </cell>
        </row>
        <row r="29">
          <cell r="C29">
            <v>38062094</v>
          </cell>
          <cell r="E29">
            <v>275378433.44</v>
          </cell>
          <cell r="I29">
            <v>26251587.030000001</v>
          </cell>
        </row>
        <row r="30">
          <cell r="C30">
            <v>13235308</v>
          </cell>
          <cell r="E30">
            <v>98229369.730000004</v>
          </cell>
          <cell r="I30">
            <v>9818668.0399999991</v>
          </cell>
        </row>
        <row r="31">
          <cell r="C31">
            <v>18393</v>
          </cell>
          <cell r="E31">
            <v>105050.1</v>
          </cell>
          <cell r="I31">
            <v>5252.51</v>
          </cell>
        </row>
        <row r="32">
          <cell r="C32">
            <v>75392543</v>
          </cell>
          <cell r="E32">
            <v>69161287.129999995</v>
          </cell>
          <cell r="I32">
            <v>67198.759999999995</v>
          </cell>
        </row>
        <row r="33">
          <cell r="C33">
            <v>10018103</v>
          </cell>
          <cell r="E33">
            <v>72174856.280000001</v>
          </cell>
          <cell r="I33">
            <v>14300311.24</v>
          </cell>
        </row>
        <row r="34">
          <cell r="C34">
            <v>1592</v>
          </cell>
          <cell r="E34">
            <v>9635.02</v>
          </cell>
          <cell r="I34">
            <v>963.5</v>
          </cell>
        </row>
        <row r="35">
          <cell r="C35">
            <v>20297</v>
          </cell>
          <cell r="E35">
            <v>118738.5</v>
          </cell>
          <cell r="I35">
            <v>17810.82</v>
          </cell>
        </row>
        <row r="36">
          <cell r="C36">
            <v>79869</v>
          </cell>
          <cell r="E36">
            <v>468741.63</v>
          </cell>
          <cell r="I36">
            <v>35155.660000000003</v>
          </cell>
        </row>
        <row r="37">
          <cell r="C37">
            <v>1329914</v>
          </cell>
          <cell r="E37">
            <v>9101189.9700000007</v>
          </cell>
          <cell r="I37">
            <v>926660.83</v>
          </cell>
        </row>
        <row r="38">
          <cell r="C38">
            <v>391860</v>
          </cell>
          <cell r="E38">
            <v>2711269.43</v>
          </cell>
          <cell r="I38">
            <v>544670.15</v>
          </cell>
        </row>
        <row r="39">
          <cell r="C39">
            <v>1364236</v>
          </cell>
          <cell r="E39">
            <v>8919451.6400000006</v>
          </cell>
          <cell r="I39">
            <v>1441220.99</v>
          </cell>
        </row>
        <row r="48">
          <cell r="C48">
            <v>28553</v>
          </cell>
          <cell r="E48">
            <v>95899.63</v>
          </cell>
          <cell r="I48">
            <v>9507.5499999999993</v>
          </cell>
        </row>
        <row r="49">
          <cell r="C49">
            <v>0</v>
          </cell>
          <cell r="E49">
            <v>0</v>
          </cell>
          <cell r="I49">
            <v>0</v>
          </cell>
        </row>
        <row r="50">
          <cell r="C50">
            <v>132887</v>
          </cell>
          <cell r="E50">
            <v>1413387.41</v>
          </cell>
          <cell r="I50">
            <v>178323.71</v>
          </cell>
        </row>
        <row r="51">
          <cell r="C51">
            <v>62436</v>
          </cell>
          <cell r="E51">
            <v>675884.36</v>
          </cell>
          <cell r="I51">
            <v>86558.83</v>
          </cell>
        </row>
        <row r="52">
          <cell r="C52">
            <v>39418</v>
          </cell>
          <cell r="E52">
            <v>589679.07999999996</v>
          </cell>
          <cell r="I52">
            <v>109946.15</v>
          </cell>
        </row>
        <row r="53">
          <cell r="C53">
            <v>130399</v>
          </cell>
          <cell r="E53">
            <v>1177424.31</v>
          </cell>
          <cell r="I53">
            <v>94558.87</v>
          </cell>
        </row>
        <row r="56">
          <cell r="C56">
            <v>50231262</v>
          </cell>
          <cell r="E56">
            <v>361603566.75999999</v>
          </cell>
          <cell r="I56">
            <v>24057.96</v>
          </cell>
        </row>
        <row r="57">
          <cell r="C57">
            <v>557946</v>
          </cell>
          <cell r="E57">
            <v>3777581.83</v>
          </cell>
          <cell r="I57">
            <v>283318.63</v>
          </cell>
        </row>
        <row r="58">
          <cell r="C58">
            <v>53940025</v>
          </cell>
          <cell r="E58">
            <v>341388228.32999998</v>
          </cell>
          <cell r="I58">
            <v>34138822.840000004</v>
          </cell>
        </row>
        <row r="59">
          <cell r="C59">
            <v>9619</v>
          </cell>
          <cell r="E59">
            <v>64250.49</v>
          </cell>
          <cell r="I59">
            <v>7228.18</v>
          </cell>
        </row>
        <row r="60">
          <cell r="C60">
            <v>348364946</v>
          </cell>
          <cell r="E60">
            <v>2455167904.1500001</v>
          </cell>
          <cell r="I60">
            <v>374103853.25</v>
          </cell>
        </row>
        <row r="61">
          <cell r="C61">
            <v>15856278</v>
          </cell>
          <cell r="E61">
            <v>114949212.22</v>
          </cell>
          <cell r="I61">
            <v>27020630.219999999</v>
          </cell>
        </row>
        <row r="62">
          <cell r="I62">
            <v>-64009076.939999998</v>
          </cell>
        </row>
        <row r="65">
          <cell r="I65">
            <v>-36912.94</v>
          </cell>
        </row>
        <row r="66">
          <cell r="I66">
            <v>-4141215.61</v>
          </cell>
        </row>
        <row r="67">
          <cell r="I67">
            <v>746617774.63</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21"/>
      <sheetName val="MGVCL."/>
      <sheetName val="Sheet1"/>
    </sheetNames>
    <sheetDataSet>
      <sheetData sheetId="0"/>
      <sheetData sheetId="1">
        <row r="10">
          <cell r="C10">
            <v>2299466</v>
          </cell>
          <cell r="E10">
            <v>15951506.09</v>
          </cell>
          <cell r="I10">
            <v>0</v>
          </cell>
        </row>
        <row r="11">
          <cell r="C11">
            <v>641666</v>
          </cell>
          <cell r="E11">
            <v>4374589.9800000004</v>
          </cell>
          <cell r="I11">
            <v>0</v>
          </cell>
        </row>
        <row r="12">
          <cell r="C12">
            <v>21754479</v>
          </cell>
          <cell r="E12">
            <v>115330597.12</v>
          </cell>
          <cell r="I12">
            <v>7141.67</v>
          </cell>
        </row>
        <row r="13">
          <cell r="C13">
            <v>1528076</v>
          </cell>
          <cell r="E13">
            <v>9410509.4199999999</v>
          </cell>
          <cell r="I13">
            <v>0</v>
          </cell>
        </row>
        <row r="14">
          <cell r="C14">
            <v>342966</v>
          </cell>
          <cell r="E14">
            <v>2415893.94</v>
          </cell>
          <cell r="I14">
            <v>0</v>
          </cell>
        </row>
        <row r="15">
          <cell r="C15">
            <v>301657</v>
          </cell>
          <cell r="E15">
            <v>2077938.8</v>
          </cell>
          <cell r="I15">
            <v>0</v>
          </cell>
        </row>
        <row r="16">
          <cell r="C16">
            <v>13162584</v>
          </cell>
          <cell r="E16">
            <v>63275013.950000003</v>
          </cell>
          <cell r="I16">
            <v>237194.92</v>
          </cell>
        </row>
        <row r="17">
          <cell r="C17">
            <v>63756974</v>
          </cell>
          <cell r="E17">
            <v>341077646.19</v>
          </cell>
          <cell r="I17">
            <v>31617582.469999999</v>
          </cell>
        </row>
        <row r="18">
          <cell r="C18">
            <v>229259885</v>
          </cell>
          <cell r="E18">
            <v>1372980451.1700001</v>
          </cell>
          <cell r="I18">
            <v>199994043.84</v>
          </cell>
        </row>
        <row r="19">
          <cell r="C19">
            <v>420442</v>
          </cell>
          <cell r="E19">
            <v>2804165.98</v>
          </cell>
          <cell r="I19">
            <v>211352.56</v>
          </cell>
        </row>
        <row r="20">
          <cell r="C20">
            <v>1031948</v>
          </cell>
          <cell r="E20">
            <v>6667592.0499999998</v>
          </cell>
          <cell r="I20">
            <v>1017079.37</v>
          </cell>
        </row>
        <row r="21">
          <cell r="C21">
            <v>117219</v>
          </cell>
          <cell r="E21">
            <v>716826.38</v>
          </cell>
          <cell r="I21">
            <v>50317.3</v>
          </cell>
        </row>
        <row r="22">
          <cell r="C22">
            <v>256236</v>
          </cell>
          <cell r="E22">
            <v>1586523.38</v>
          </cell>
          <cell r="I22">
            <v>178416.28</v>
          </cell>
        </row>
        <row r="23">
          <cell r="C23">
            <v>5722924</v>
          </cell>
          <cell r="E23">
            <v>43085265.280000001</v>
          </cell>
          <cell r="I23">
            <v>8574737</v>
          </cell>
        </row>
        <row r="24">
          <cell r="C24">
            <v>2364535</v>
          </cell>
          <cell r="E24">
            <v>11822661.189999999</v>
          </cell>
          <cell r="I24">
            <v>6933.65</v>
          </cell>
        </row>
        <row r="25">
          <cell r="C25">
            <v>61351827</v>
          </cell>
          <cell r="E25">
            <v>447797866.13999999</v>
          </cell>
          <cell r="I25">
            <v>88123243.709999993</v>
          </cell>
        </row>
        <row r="26">
          <cell r="C26">
            <v>60767</v>
          </cell>
          <cell r="E26">
            <v>501196.3</v>
          </cell>
          <cell r="I26">
            <v>99952.28</v>
          </cell>
        </row>
        <row r="27">
          <cell r="C27">
            <v>969178</v>
          </cell>
          <cell r="E27">
            <v>7208469.4400000004</v>
          </cell>
          <cell r="I27">
            <v>1448657.61</v>
          </cell>
        </row>
        <row r="28">
          <cell r="C28">
            <v>1248650</v>
          </cell>
          <cell r="E28">
            <v>9099013.6600000001</v>
          </cell>
          <cell r="I28">
            <v>913998.54</v>
          </cell>
        </row>
        <row r="29">
          <cell r="C29">
            <v>44858924</v>
          </cell>
          <cell r="E29">
            <v>332468224.44999999</v>
          </cell>
          <cell r="I29">
            <v>33504817.370000001</v>
          </cell>
        </row>
        <row r="30">
          <cell r="C30">
            <v>13604115</v>
          </cell>
          <cell r="E30">
            <v>103143352.23999999</v>
          </cell>
          <cell r="I30">
            <v>10063518.52</v>
          </cell>
        </row>
        <row r="31">
          <cell r="C31">
            <v>45123325</v>
          </cell>
          <cell r="E31">
            <v>49532370.030000001</v>
          </cell>
          <cell r="I31">
            <v>106639.66</v>
          </cell>
        </row>
        <row r="32">
          <cell r="C32">
            <v>12819</v>
          </cell>
          <cell r="E32">
            <v>73909.25</v>
          </cell>
          <cell r="I32">
            <v>3695.47</v>
          </cell>
        </row>
        <row r="33">
          <cell r="C33">
            <v>1745</v>
          </cell>
          <cell r="E33">
            <v>11223.84</v>
          </cell>
          <cell r="I33">
            <v>1122.3800000000001</v>
          </cell>
        </row>
        <row r="34">
          <cell r="C34">
            <v>10465134</v>
          </cell>
          <cell r="E34">
            <v>75667611.400000006</v>
          </cell>
          <cell r="I34">
            <v>14982387.210000001</v>
          </cell>
        </row>
        <row r="35">
          <cell r="C35">
            <v>32507</v>
          </cell>
          <cell r="E35">
            <v>4604927.45</v>
          </cell>
          <cell r="I35">
            <v>30286.59</v>
          </cell>
        </row>
        <row r="36">
          <cell r="C36">
            <v>50090</v>
          </cell>
          <cell r="E36">
            <v>295315.90999999997</v>
          </cell>
          <cell r="I36">
            <v>22148.7</v>
          </cell>
        </row>
        <row r="37">
          <cell r="C37">
            <v>1161805</v>
          </cell>
          <cell r="E37">
            <v>7980968.3600000003</v>
          </cell>
          <cell r="I37">
            <v>810823.75</v>
          </cell>
        </row>
        <row r="38">
          <cell r="C38">
            <v>316630</v>
          </cell>
          <cell r="E38">
            <v>2232226.34</v>
          </cell>
          <cell r="I38">
            <v>455711.47</v>
          </cell>
        </row>
        <row r="39">
          <cell r="C39">
            <v>1050972</v>
          </cell>
          <cell r="E39">
            <v>7581323.5</v>
          </cell>
          <cell r="I39">
            <v>1131055.77</v>
          </cell>
        </row>
        <row r="48">
          <cell r="C48">
            <v>75101</v>
          </cell>
          <cell r="E48">
            <v>250179.37</v>
          </cell>
          <cell r="I48">
            <v>6348.54</v>
          </cell>
        </row>
        <row r="49">
          <cell r="C49">
            <v>6522</v>
          </cell>
          <cell r="E49">
            <v>65285.13</v>
          </cell>
          <cell r="I49">
            <v>4896.4799999999996</v>
          </cell>
        </row>
        <row r="50">
          <cell r="C50">
            <v>398619</v>
          </cell>
          <cell r="E50">
            <v>3961470.67</v>
          </cell>
          <cell r="I50">
            <v>428841.13</v>
          </cell>
        </row>
        <row r="51">
          <cell r="C51">
            <v>237428</v>
          </cell>
          <cell r="E51">
            <v>2139971.06</v>
          </cell>
          <cell r="I51">
            <v>259652.48000000001</v>
          </cell>
        </row>
        <row r="52">
          <cell r="C52">
            <v>109875</v>
          </cell>
          <cell r="E52">
            <v>1222656.75</v>
          </cell>
          <cell r="I52">
            <v>173575.48</v>
          </cell>
        </row>
        <row r="53">
          <cell r="C53">
            <v>486473</v>
          </cell>
          <cell r="E53">
            <v>4288227.59</v>
          </cell>
          <cell r="I53">
            <v>372739.86</v>
          </cell>
        </row>
        <row r="56">
          <cell r="C56">
            <v>51488668</v>
          </cell>
          <cell r="E56">
            <v>372280817.94</v>
          </cell>
          <cell r="I56">
            <v>229227.3</v>
          </cell>
        </row>
        <row r="57">
          <cell r="C57">
            <v>648604</v>
          </cell>
          <cell r="E57">
            <v>4464428.38</v>
          </cell>
          <cell r="I57">
            <v>334832.13</v>
          </cell>
        </row>
        <row r="58">
          <cell r="C58">
            <v>54938568</v>
          </cell>
          <cell r="E58">
            <v>351814215.17000002</v>
          </cell>
          <cell r="I58">
            <v>35181421.530000001</v>
          </cell>
        </row>
        <row r="59">
          <cell r="C59">
            <v>9831</v>
          </cell>
          <cell r="E59">
            <v>65494.05</v>
          </cell>
          <cell r="I59">
            <v>7368.08</v>
          </cell>
        </row>
        <row r="60">
          <cell r="C60">
            <v>382586698</v>
          </cell>
          <cell r="E60">
            <v>2663387429.5300002</v>
          </cell>
          <cell r="I60">
            <v>400883991.26999998</v>
          </cell>
        </row>
        <row r="61">
          <cell r="C61">
            <v>16673019</v>
          </cell>
          <cell r="E61">
            <v>120007709.92</v>
          </cell>
          <cell r="I61">
            <v>24101981.890000001</v>
          </cell>
        </row>
        <row r="62">
          <cell r="I62">
            <v>-81454863.760000005</v>
          </cell>
        </row>
        <row r="65">
          <cell r="I65">
            <v>0</v>
          </cell>
        </row>
        <row r="66">
          <cell r="I66">
            <v>690887.64</v>
          </cell>
        </row>
        <row r="67">
          <cell r="I67">
            <v>774813758.13999999</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21"/>
      <sheetName val="MGVCL."/>
      <sheetName val="Sheet1"/>
    </sheetNames>
    <sheetDataSet>
      <sheetData sheetId="0"/>
      <sheetData sheetId="1">
        <row r="10">
          <cell r="C10">
            <v>2760073</v>
          </cell>
          <cell r="E10">
            <v>24942731.960000001</v>
          </cell>
          <cell r="I10">
            <v>0</v>
          </cell>
        </row>
        <row r="11">
          <cell r="C11">
            <v>750072</v>
          </cell>
          <cell r="E11">
            <v>5125076.25</v>
          </cell>
          <cell r="I11">
            <v>5010.58</v>
          </cell>
        </row>
        <row r="12">
          <cell r="C12">
            <v>21941782</v>
          </cell>
          <cell r="E12">
            <v>117540314.88</v>
          </cell>
          <cell r="I12">
            <v>0</v>
          </cell>
        </row>
        <row r="13">
          <cell r="C13">
            <v>982264</v>
          </cell>
          <cell r="E13">
            <v>7248899.29</v>
          </cell>
          <cell r="I13">
            <v>2974.83</v>
          </cell>
        </row>
        <row r="14">
          <cell r="C14">
            <v>373334</v>
          </cell>
          <cell r="E14">
            <v>2506763.02</v>
          </cell>
          <cell r="I14">
            <v>0</v>
          </cell>
        </row>
        <row r="15">
          <cell r="C15">
            <v>257131</v>
          </cell>
          <cell r="E15">
            <v>1787182.8</v>
          </cell>
          <cell r="I15">
            <v>0</v>
          </cell>
        </row>
        <row r="16">
          <cell r="C16">
            <v>11985340</v>
          </cell>
          <cell r="E16">
            <v>57705466.939999998</v>
          </cell>
          <cell r="I16">
            <v>199968.82</v>
          </cell>
        </row>
        <row r="17">
          <cell r="C17">
            <v>67804624</v>
          </cell>
          <cell r="E17">
            <v>347922967.51999998</v>
          </cell>
          <cell r="I17">
            <v>32452567.989999998</v>
          </cell>
        </row>
        <row r="18">
          <cell r="C18">
            <v>223420590</v>
          </cell>
          <cell r="E18">
            <v>1325015757.3099999</v>
          </cell>
          <cell r="I18">
            <v>194927614</v>
          </cell>
        </row>
        <row r="19">
          <cell r="C19">
            <v>480544</v>
          </cell>
          <cell r="E19">
            <v>3194365.88</v>
          </cell>
          <cell r="I19">
            <v>239446.84</v>
          </cell>
        </row>
        <row r="20">
          <cell r="C20">
            <v>1138206</v>
          </cell>
          <cell r="E20">
            <v>7977299.8399999999</v>
          </cell>
          <cell r="I20">
            <v>1171318.07</v>
          </cell>
        </row>
        <row r="21">
          <cell r="C21">
            <v>216158</v>
          </cell>
          <cell r="E21">
            <v>1284111.32</v>
          </cell>
          <cell r="I21">
            <v>96322.94</v>
          </cell>
        </row>
        <row r="22">
          <cell r="C22">
            <v>347459</v>
          </cell>
          <cell r="E22">
            <v>2158110.46</v>
          </cell>
          <cell r="I22">
            <v>242013.15</v>
          </cell>
        </row>
        <row r="23">
          <cell r="C23">
            <v>6013556</v>
          </cell>
          <cell r="E23">
            <v>48947413.090000004</v>
          </cell>
          <cell r="I23">
            <v>9010630.6099999994</v>
          </cell>
        </row>
        <row r="24">
          <cell r="C24">
            <v>2083352</v>
          </cell>
          <cell r="E24">
            <v>10414501.68</v>
          </cell>
          <cell r="I24">
            <v>0</v>
          </cell>
        </row>
        <row r="25">
          <cell r="C25">
            <v>64906016</v>
          </cell>
          <cell r="E25">
            <v>478454724.44</v>
          </cell>
          <cell r="I25">
            <v>93700351.780000001</v>
          </cell>
        </row>
        <row r="26">
          <cell r="C26">
            <v>54442</v>
          </cell>
          <cell r="E26">
            <v>458021.76</v>
          </cell>
          <cell r="I26">
            <v>91352.67</v>
          </cell>
        </row>
        <row r="27">
          <cell r="C27">
            <v>1604072</v>
          </cell>
          <cell r="E27">
            <v>11500481.41</v>
          </cell>
          <cell r="I27">
            <v>1156514.32</v>
          </cell>
        </row>
        <row r="28">
          <cell r="C28">
            <v>1025397</v>
          </cell>
          <cell r="E28">
            <v>7575235.1500000004</v>
          </cell>
          <cell r="I28">
            <v>1521908.49</v>
          </cell>
        </row>
        <row r="29">
          <cell r="C29">
            <v>48027151</v>
          </cell>
          <cell r="E29">
            <v>356116377.85000002</v>
          </cell>
          <cell r="I29">
            <v>32305946.329999998</v>
          </cell>
        </row>
        <row r="30">
          <cell r="C30">
            <v>14560028</v>
          </cell>
          <cell r="E30">
            <v>107686390.17</v>
          </cell>
          <cell r="I30">
            <v>10715372.789999999</v>
          </cell>
        </row>
        <row r="31">
          <cell r="C31">
            <v>4304</v>
          </cell>
          <cell r="E31">
            <v>25213.51</v>
          </cell>
          <cell r="I31">
            <v>1260.67</v>
          </cell>
        </row>
        <row r="32">
          <cell r="C32">
            <v>44581375</v>
          </cell>
          <cell r="E32">
            <v>49732911.850000001</v>
          </cell>
          <cell r="I32">
            <v>31258.98</v>
          </cell>
        </row>
        <row r="33">
          <cell r="C33">
            <v>10985272</v>
          </cell>
          <cell r="E33">
            <v>87393503.950000003</v>
          </cell>
          <cell r="I33">
            <v>15774837.82</v>
          </cell>
        </row>
        <row r="34">
          <cell r="C34">
            <v>19767</v>
          </cell>
          <cell r="E34">
            <v>118180.23</v>
          </cell>
          <cell r="I34">
            <v>17862.79</v>
          </cell>
        </row>
        <row r="35">
          <cell r="C35">
            <v>1611</v>
          </cell>
          <cell r="E35">
            <v>10247.969999999999</v>
          </cell>
          <cell r="I35">
            <v>1024.8</v>
          </cell>
        </row>
        <row r="36">
          <cell r="C36">
            <v>63999</v>
          </cell>
          <cell r="E36">
            <v>384513.01</v>
          </cell>
          <cell r="I36">
            <v>28838.47</v>
          </cell>
        </row>
        <row r="37">
          <cell r="C37">
            <v>1174669</v>
          </cell>
          <cell r="E37">
            <v>8133159.9400000004</v>
          </cell>
          <cell r="I37">
            <v>828886.87</v>
          </cell>
        </row>
        <row r="38">
          <cell r="C38">
            <v>336424</v>
          </cell>
          <cell r="E38">
            <v>2367935.7400000002</v>
          </cell>
          <cell r="I38">
            <v>475613.74</v>
          </cell>
        </row>
        <row r="39">
          <cell r="C39">
            <v>912349</v>
          </cell>
          <cell r="E39">
            <v>6727070.1699999999</v>
          </cell>
          <cell r="I39">
            <v>1001940.76</v>
          </cell>
        </row>
        <row r="48">
          <cell r="C48">
            <v>20422</v>
          </cell>
          <cell r="E48">
            <v>0</v>
          </cell>
          <cell r="I48">
            <v>0</v>
          </cell>
        </row>
        <row r="49">
          <cell r="C49">
            <v>22583</v>
          </cell>
          <cell r="E49">
            <v>278983.98</v>
          </cell>
          <cell r="I49">
            <v>37897.769999999997</v>
          </cell>
        </row>
        <row r="50">
          <cell r="C50">
            <v>502950</v>
          </cell>
          <cell r="E50">
            <v>4956572.6500000004</v>
          </cell>
          <cell r="I50">
            <v>419492.52</v>
          </cell>
        </row>
        <row r="51">
          <cell r="C51">
            <v>562578</v>
          </cell>
          <cell r="E51">
            <v>5031044.24</v>
          </cell>
          <cell r="I51">
            <v>373738.65</v>
          </cell>
        </row>
        <row r="52">
          <cell r="C52">
            <v>277622</v>
          </cell>
          <cell r="E52">
            <v>1530651.05</v>
          </cell>
          <cell r="I52">
            <v>426852.5</v>
          </cell>
        </row>
        <row r="53">
          <cell r="C53">
            <v>472489</v>
          </cell>
          <cell r="E53">
            <v>4260856.03</v>
          </cell>
          <cell r="I53">
            <v>347465.5</v>
          </cell>
        </row>
        <row r="56">
          <cell r="C56">
            <v>51767422</v>
          </cell>
          <cell r="E56">
            <v>372574040.56</v>
          </cell>
          <cell r="I56">
            <v>0</v>
          </cell>
        </row>
        <row r="57">
          <cell r="C57">
            <v>637361</v>
          </cell>
          <cell r="E57">
            <v>4399971.9800000004</v>
          </cell>
          <cell r="I57">
            <v>329997.90000000002</v>
          </cell>
        </row>
        <row r="58">
          <cell r="C58">
            <v>56738709</v>
          </cell>
          <cell r="E58">
            <v>361665462.05000001</v>
          </cell>
          <cell r="I58">
            <v>36166546.210000001</v>
          </cell>
        </row>
        <row r="59">
          <cell r="C59">
            <v>16641</v>
          </cell>
          <cell r="E59">
            <v>109032.65</v>
          </cell>
          <cell r="I59">
            <v>12266.17</v>
          </cell>
        </row>
        <row r="60">
          <cell r="C60">
            <v>391896943</v>
          </cell>
          <cell r="E60">
            <v>2723042498.96</v>
          </cell>
          <cell r="I60">
            <v>408945343.18000001</v>
          </cell>
        </row>
        <row r="61">
          <cell r="C61">
            <v>18290424</v>
          </cell>
          <cell r="E61">
            <v>130424355.67</v>
          </cell>
          <cell r="I61">
            <v>26704489.27</v>
          </cell>
        </row>
        <row r="62">
          <cell r="I62">
            <v>-79133377.040000007</v>
          </cell>
        </row>
        <row r="65">
          <cell r="I65">
            <v>0</v>
          </cell>
        </row>
        <row r="66">
          <cell r="I66">
            <v>-2382952.38</v>
          </cell>
        </row>
        <row r="67">
          <cell r="I67">
            <v>788248599.36000001</v>
          </cell>
        </row>
      </sheetData>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p-21"/>
      <sheetName val="MGVCL."/>
      <sheetName val="Sheet1"/>
    </sheetNames>
    <sheetDataSet>
      <sheetData sheetId="0"/>
      <sheetData sheetId="1">
        <row r="10">
          <cell r="C10">
            <v>2475193</v>
          </cell>
          <cell r="E10">
            <v>20608663.77</v>
          </cell>
          <cell r="I10">
            <v>463.76</v>
          </cell>
        </row>
        <row r="11">
          <cell r="C11">
            <v>671650</v>
          </cell>
          <cell r="E11">
            <v>4620486.47</v>
          </cell>
          <cell r="I11">
            <v>4502.6499999999996</v>
          </cell>
        </row>
        <row r="12">
          <cell r="C12">
            <v>21442745</v>
          </cell>
          <cell r="E12">
            <v>112727020.06999999</v>
          </cell>
          <cell r="I12">
            <v>4092.14</v>
          </cell>
        </row>
        <row r="13">
          <cell r="C13">
            <v>1142220</v>
          </cell>
          <cell r="E13">
            <v>7729902.1900000004</v>
          </cell>
          <cell r="I13">
            <v>-16900.650000000001</v>
          </cell>
        </row>
        <row r="14">
          <cell r="C14">
            <v>330923</v>
          </cell>
          <cell r="E14">
            <v>2305969.2000000002</v>
          </cell>
          <cell r="I14">
            <v>0</v>
          </cell>
        </row>
        <row r="15">
          <cell r="C15">
            <v>238058</v>
          </cell>
          <cell r="E15">
            <v>1686416.9</v>
          </cell>
          <cell r="I15">
            <v>0</v>
          </cell>
        </row>
        <row r="16">
          <cell r="C16">
            <v>8129293</v>
          </cell>
          <cell r="E16">
            <v>40107000.340000004</v>
          </cell>
          <cell r="I16">
            <v>101078.02</v>
          </cell>
        </row>
        <row r="17">
          <cell r="C17">
            <v>70621875</v>
          </cell>
          <cell r="E17">
            <v>381574242.51999998</v>
          </cell>
          <cell r="I17">
            <v>32674624.52</v>
          </cell>
        </row>
        <row r="18">
          <cell r="C18">
            <v>204109890</v>
          </cell>
          <cell r="E18">
            <v>1202815890.48</v>
          </cell>
          <cell r="I18">
            <v>177346272.34</v>
          </cell>
        </row>
        <row r="19">
          <cell r="C19">
            <v>567351</v>
          </cell>
          <cell r="E19">
            <v>3710717.31</v>
          </cell>
          <cell r="I19">
            <v>288972.74</v>
          </cell>
        </row>
        <row r="20">
          <cell r="C20">
            <v>1196770</v>
          </cell>
          <cell r="E20">
            <v>8247390</v>
          </cell>
          <cell r="I20">
            <v>1149875.73</v>
          </cell>
        </row>
        <row r="21">
          <cell r="C21">
            <v>148172</v>
          </cell>
          <cell r="E21">
            <v>957753.15</v>
          </cell>
          <cell r="I21">
            <v>68499.429999999993</v>
          </cell>
        </row>
        <row r="22">
          <cell r="C22">
            <v>307295</v>
          </cell>
          <cell r="E22">
            <v>1983483.9</v>
          </cell>
          <cell r="I22">
            <v>214028.71</v>
          </cell>
        </row>
        <row r="23">
          <cell r="C23">
            <v>3965396</v>
          </cell>
          <cell r="E23">
            <v>44261018.079999998</v>
          </cell>
          <cell r="I23">
            <v>8824892.0500000007</v>
          </cell>
        </row>
        <row r="24">
          <cell r="C24">
            <v>2142574</v>
          </cell>
          <cell r="E24">
            <v>10739914.109999999</v>
          </cell>
          <cell r="I24">
            <v>0</v>
          </cell>
        </row>
        <row r="25">
          <cell r="C25">
            <v>64551177</v>
          </cell>
          <cell r="E25">
            <v>480341598.77999997</v>
          </cell>
          <cell r="I25">
            <v>93956941.700000003</v>
          </cell>
        </row>
        <row r="26">
          <cell r="C26">
            <v>69834</v>
          </cell>
          <cell r="E26">
            <v>559044.66</v>
          </cell>
          <cell r="I26">
            <v>116278.08</v>
          </cell>
        </row>
        <row r="27">
          <cell r="C27">
            <v>1460215</v>
          </cell>
          <cell r="E27">
            <v>10600720.73</v>
          </cell>
          <cell r="I27">
            <v>1067914.51</v>
          </cell>
        </row>
        <row r="28">
          <cell r="C28">
            <v>1062292</v>
          </cell>
          <cell r="E28">
            <v>7905734.2599999998</v>
          </cell>
          <cell r="I28">
            <v>1591402.33</v>
          </cell>
        </row>
        <row r="29">
          <cell r="C29">
            <v>45560408</v>
          </cell>
          <cell r="E29">
            <v>344914526.48000002</v>
          </cell>
          <cell r="I29">
            <v>30848745.449999999</v>
          </cell>
        </row>
        <row r="30">
          <cell r="C30">
            <v>13347919</v>
          </cell>
          <cell r="E30">
            <v>99454720.950000003</v>
          </cell>
          <cell r="I30">
            <v>10102526.74</v>
          </cell>
        </row>
        <row r="31">
          <cell r="C31">
            <v>9174</v>
          </cell>
          <cell r="E31">
            <v>353432.86</v>
          </cell>
          <cell r="I31">
            <v>2702.05</v>
          </cell>
        </row>
        <row r="32">
          <cell r="C32">
            <v>52683039</v>
          </cell>
          <cell r="E32">
            <v>52122279.439999998</v>
          </cell>
          <cell r="I32">
            <v>69473.06</v>
          </cell>
        </row>
        <row r="33">
          <cell r="C33">
            <v>1580</v>
          </cell>
          <cell r="E33">
            <v>9871.4500000000007</v>
          </cell>
          <cell r="I33">
            <v>987.15</v>
          </cell>
        </row>
        <row r="34">
          <cell r="C34">
            <v>54952</v>
          </cell>
          <cell r="E34">
            <v>327672.06</v>
          </cell>
          <cell r="I34">
            <v>24575.43</v>
          </cell>
        </row>
        <row r="35">
          <cell r="C35">
            <v>12706661</v>
          </cell>
          <cell r="E35">
            <v>79895285.819999993</v>
          </cell>
          <cell r="I35">
            <v>18301199.539999999</v>
          </cell>
        </row>
        <row r="36">
          <cell r="C36">
            <v>33656</v>
          </cell>
          <cell r="E36">
            <v>1492471.77</v>
          </cell>
          <cell r="I36">
            <v>30725.5</v>
          </cell>
        </row>
        <row r="37">
          <cell r="C37">
            <v>1088097</v>
          </cell>
          <cell r="E37">
            <v>7694287.2699999996</v>
          </cell>
          <cell r="I37">
            <v>769958.59</v>
          </cell>
        </row>
        <row r="38">
          <cell r="C38">
            <v>321753</v>
          </cell>
          <cell r="E38">
            <v>2197193.84</v>
          </cell>
          <cell r="I38">
            <v>459731.79</v>
          </cell>
        </row>
        <row r="39">
          <cell r="C39">
            <v>958609</v>
          </cell>
          <cell r="E39">
            <v>7118120.75</v>
          </cell>
          <cell r="I39">
            <v>1066090.53</v>
          </cell>
        </row>
        <row r="48">
          <cell r="C48">
            <v>75279</v>
          </cell>
          <cell r="E48">
            <v>422494.66</v>
          </cell>
          <cell r="I48">
            <v>42656.51</v>
          </cell>
        </row>
        <row r="49">
          <cell r="C49">
            <v>19576</v>
          </cell>
          <cell r="E49">
            <v>201482.73</v>
          </cell>
          <cell r="I49">
            <v>17419.47</v>
          </cell>
        </row>
        <row r="50">
          <cell r="C50">
            <v>763489</v>
          </cell>
          <cell r="E50">
            <v>7855974.6100000003</v>
          </cell>
          <cell r="I50">
            <v>1003012.29</v>
          </cell>
        </row>
        <row r="51">
          <cell r="C51">
            <v>263921</v>
          </cell>
          <cell r="E51">
            <v>2642200.86</v>
          </cell>
          <cell r="I51">
            <v>351969.99</v>
          </cell>
        </row>
        <row r="52">
          <cell r="C52">
            <v>223215</v>
          </cell>
          <cell r="E52">
            <v>2515172.84</v>
          </cell>
          <cell r="I52">
            <v>373214.18</v>
          </cell>
        </row>
        <row r="53">
          <cell r="C53">
            <v>722428</v>
          </cell>
          <cell r="E53">
            <v>6459613.3799999999</v>
          </cell>
          <cell r="I53">
            <v>468257.08</v>
          </cell>
        </row>
        <row r="56">
          <cell r="C56">
            <v>54357259</v>
          </cell>
          <cell r="E56">
            <v>393007552.32999998</v>
          </cell>
          <cell r="I56">
            <v>2395.71</v>
          </cell>
        </row>
        <row r="57">
          <cell r="C57">
            <v>772084</v>
          </cell>
          <cell r="E57">
            <v>5437830.9299999997</v>
          </cell>
          <cell r="I57">
            <v>407991.64</v>
          </cell>
        </row>
        <row r="58">
          <cell r="C58">
            <v>57023830</v>
          </cell>
          <cell r="E58">
            <v>366412252.63999999</v>
          </cell>
          <cell r="I58">
            <v>36646818.469999999</v>
          </cell>
        </row>
        <row r="59">
          <cell r="C59">
            <v>20545</v>
          </cell>
          <cell r="E59">
            <v>209887.59</v>
          </cell>
          <cell r="I59">
            <v>23612.36</v>
          </cell>
        </row>
        <row r="60">
          <cell r="C60">
            <v>389837309</v>
          </cell>
          <cell r="E60">
            <v>2740490269.3200002</v>
          </cell>
          <cell r="I60">
            <v>422083621.66000003</v>
          </cell>
        </row>
        <row r="61">
          <cell r="C61">
            <v>22967737</v>
          </cell>
          <cell r="E61">
            <v>163858050.52000001</v>
          </cell>
          <cell r="I61">
            <v>37233988.670000002</v>
          </cell>
        </row>
        <row r="62">
          <cell r="I62">
            <v>-88561944.209999993</v>
          </cell>
        </row>
        <row r="65">
          <cell r="I65">
            <v>0</v>
          </cell>
        </row>
        <row r="66">
          <cell r="I66">
            <v>-2408674.58</v>
          </cell>
        </row>
        <row r="67">
          <cell r="I67">
            <v>786753993.13</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21"/>
      <sheetName val="MGVCL."/>
      <sheetName val="Sheet1"/>
    </sheetNames>
    <sheetDataSet>
      <sheetData sheetId="0"/>
      <sheetData sheetId="1">
        <row r="10">
          <cell r="C10">
            <v>2073903</v>
          </cell>
          <cell r="E10">
            <v>14582637.73</v>
          </cell>
          <cell r="I10">
            <v>461.01</v>
          </cell>
        </row>
        <row r="11">
          <cell r="C11">
            <v>714078</v>
          </cell>
          <cell r="E11">
            <v>4955297.1399999997</v>
          </cell>
          <cell r="I11">
            <v>0</v>
          </cell>
        </row>
        <row r="12">
          <cell r="C12">
            <v>22416690</v>
          </cell>
          <cell r="E12">
            <v>117513298.83</v>
          </cell>
          <cell r="I12">
            <v>57225.97</v>
          </cell>
        </row>
        <row r="13">
          <cell r="C13">
            <v>892229</v>
          </cell>
          <cell r="E13">
            <v>6929043.0499999998</v>
          </cell>
          <cell r="I13">
            <v>2253.13</v>
          </cell>
        </row>
        <row r="14">
          <cell r="C14">
            <v>264094</v>
          </cell>
          <cell r="E14">
            <v>1799817.36</v>
          </cell>
          <cell r="I14">
            <v>0</v>
          </cell>
        </row>
        <row r="15">
          <cell r="C15">
            <v>207658</v>
          </cell>
          <cell r="E15">
            <v>1470104.85</v>
          </cell>
          <cell r="I15">
            <v>0</v>
          </cell>
        </row>
        <row r="16">
          <cell r="C16">
            <v>7544679</v>
          </cell>
          <cell r="E16">
            <v>37336554.719999999</v>
          </cell>
          <cell r="I16">
            <v>111660.89</v>
          </cell>
        </row>
        <row r="17">
          <cell r="C17">
            <v>72794779</v>
          </cell>
          <cell r="E17">
            <v>410385290.37</v>
          </cell>
          <cell r="I17">
            <v>33363832.84</v>
          </cell>
        </row>
        <row r="18">
          <cell r="C18">
            <v>188844090</v>
          </cell>
          <cell r="E18">
            <v>1102330111.6500001</v>
          </cell>
          <cell r="I18">
            <v>161967981.72999999</v>
          </cell>
        </row>
        <row r="19">
          <cell r="C19">
            <v>596236</v>
          </cell>
          <cell r="E19">
            <v>3951590.64</v>
          </cell>
          <cell r="I19">
            <v>288267.74</v>
          </cell>
        </row>
        <row r="20">
          <cell r="C20">
            <v>1344390</v>
          </cell>
          <cell r="E20">
            <v>8552749.9100000001</v>
          </cell>
          <cell r="I20">
            <v>1284130.55</v>
          </cell>
        </row>
        <row r="21">
          <cell r="C21">
            <v>235099</v>
          </cell>
          <cell r="E21">
            <v>1413585.3</v>
          </cell>
          <cell r="I21">
            <v>106040.24</v>
          </cell>
        </row>
        <row r="22">
          <cell r="C22">
            <v>519973</v>
          </cell>
          <cell r="E22">
            <v>3116538.01</v>
          </cell>
          <cell r="I22">
            <v>360784.67</v>
          </cell>
        </row>
        <row r="23">
          <cell r="C23">
            <v>7742497</v>
          </cell>
          <cell r="E23">
            <v>43849477.43</v>
          </cell>
          <cell r="I23">
            <v>8972788.8300000001</v>
          </cell>
        </row>
        <row r="24">
          <cell r="C24">
            <v>2813901</v>
          </cell>
          <cell r="E24">
            <v>14082485.48</v>
          </cell>
          <cell r="I24">
            <v>44782.87</v>
          </cell>
        </row>
        <row r="25">
          <cell r="C25">
            <v>62468947</v>
          </cell>
          <cell r="E25">
            <v>476646496.92000002</v>
          </cell>
          <cell r="I25">
            <v>91135698.129999995</v>
          </cell>
        </row>
        <row r="26">
          <cell r="C26">
            <v>68226</v>
          </cell>
          <cell r="E26">
            <v>559410.26</v>
          </cell>
          <cell r="I26">
            <v>115014.47</v>
          </cell>
        </row>
        <row r="27">
          <cell r="C27">
            <v>1490725</v>
          </cell>
          <cell r="E27">
            <v>10841164.16</v>
          </cell>
          <cell r="I27">
            <v>423282.53</v>
          </cell>
        </row>
        <row r="28">
          <cell r="C28">
            <v>980877</v>
          </cell>
          <cell r="E28">
            <v>7328355.3700000001</v>
          </cell>
          <cell r="I28">
            <v>1478616.57</v>
          </cell>
        </row>
        <row r="29">
          <cell r="C29">
            <v>46860766</v>
          </cell>
          <cell r="E29">
            <v>348847982.44999999</v>
          </cell>
          <cell r="I29">
            <v>31604000.760000002</v>
          </cell>
        </row>
        <row r="30">
          <cell r="C30">
            <v>13817429</v>
          </cell>
          <cell r="E30">
            <v>111857144.73</v>
          </cell>
          <cell r="I30">
            <v>10364686.6</v>
          </cell>
        </row>
        <row r="31">
          <cell r="C31">
            <v>5477</v>
          </cell>
          <cell r="E31">
            <v>32116.6</v>
          </cell>
          <cell r="I31">
            <v>1605.83</v>
          </cell>
        </row>
        <row r="32">
          <cell r="C32">
            <v>39471812</v>
          </cell>
          <cell r="E32">
            <v>45733667.219999999</v>
          </cell>
          <cell r="I32">
            <v>98630.12</v>
          </cell>
        </row>
        <row r="33">
          <cell r="C33">
            <v>62021</v>
          </cell>
          <cell r="E33">
            <v>370830.29</v>
          </cell>
          <cell r="I33">
            <v>28393.09</v>
          </cell>
        </row>
        <row r="34">
          <cell r="C34">
            <v>2139</v>
          </cell>
          <cell r="E34">
            <v>13501.32</v>
          </cell>
          <cell r="I34">
            <v>1350.14</v>
          </cell>
        </row>
        <row r="35">
          <cell r="C35">
            <v>10987961</v>
          </cell>
          <cell r="E35">
            <v>79318911.060000002</v>
          </cell>
          <cell r="I35">
            <v>15948020.57</v>
          </cell>
        </row>
        <row r="36">
          <cell r="C36">
            <v>25250</v>
          </cell>
          <cell r="E36">
            <v>151563.88</v>
          </cell>
          <cell r="I36">
            <v>22734.58</v>
          </cell>
        </row>
        <row r="37">
          <cell r="C37">
            <v>978449</v>
          </cell>
          <cell r="E37">
            <v>7128164.4800000004</v>
          </cell>
          <cell r="I37">
            <v>696755.73</v>
          </cell>
        </row>
        <row r="38">
          <cell r="C38">
            <v>342614</v>
          </cell>
          <cell r="E38">
            <v>2421809.37</v>
          </cell>
          <cell r="I38">
            <v>486378.47</v>
          </cell>
        </row>
        <row r="39">
          <cell r="C39">
            <v>880460</v>
          </cell>
          <cell r="E39">
            <v>6573364</v>
          </cell>
          <cell r="I39">
            <v>977746.82</v>
          </cell>
        </row>
        <row r="48">
          <cell r="C48">
            <v>46099</v>
          </cell>
          <cell r="E48">
            <v>342619.48</v>
          </cell>
          <cell r="I48">
            <v>24834.16</v>
          </cell>
        </row>
        <row r="49">
          <cell r="C49">
            <v>3058</v>
          </cell>
          <cell r="E49">
            <v>30644.27</v>
          </cell>
          <cell r="I49">
            <v>2298.36</v>
          </cell>
        </row>
        <row r="50">
          <cell r="C50">
            <v>540743</v>
          </cell>
          <cell r="E50">
            <v>4886145.8499999996</v>
          </cell>
          <cell r="I50">
            <v>474636.78</v>
          </cell>
        </row>
        <row r="51">
          <cell r="C51">
            <v>434621</v>
          </cell>
          <cell r="E51">
            <v>4834433.43</v>
          </cell>
          <cell r="I51">
            <v>627205.54</v>
          </cell>
        </row>
        <row r="52">
          <cell r="C52">
            <v>201218</v>
          </cell>
          <cell r="E52">
            <v>1761883.43</v>
          </cell>
          <cell r="I52">
            <v>170520.58</v>
          </cell>
        </row>
        <row r="53">
          <cell r="C53">
            <v>796930</v>
          </cell>
          <cell r="E53">
            <v>7486324.4699999997</v>
          </cell>
          <cell r="I53">
            <v>629143.80000000005</v>
          </cell>
        </row>
        <row r="56">
          <cell r="C56">
            <v>54587149</v>
          </cell>
          <cell r="E56">
            <v>395251699.66000003</v>
          </cell>
          <cell r="I56">
            <v>0</v>
          </cell>
        </row>
        <row r="57">
          <cell r="C57">
            <v>434999</v>
          </cell>
          <cell r="E57">
            <v>3038429.31</v>
          </cell>
          <cell r="I57">
            <v>227882.2</v>
          </cell>
        </row>
        <row r="58">
          <cell r="C58">
            <v>56316055</v>
          </cell>
          <cell r="E58">
            <v>365008498.31999999</v>
          </cell>
          <cell r="I58">
            <v>36500849.829999998</v>
          </cell>
        </row>
        <row r="59">
          <cell r="C59">
            <v>19599</v>
          </cell>
          <cell r="E59">
            <v>192919.41</v>
          </cell>
          <cell r="I59">
            <v>21703.439999999999</v>
          </cell>
        </row>
        <row r="60">
          <cell r="C60">
            <v>388943328</v>
          </cell>
          <cell r="E60">
            <v>2743831405.8299999</v>
          </cell>
          <cell r="I60">
            <v>416896238.97000003</v>
          </cell>
        </row>
        <row r="61">
          <cell r="C61">
            <v>20450000</v>
          </cell>
          <cell r="E61">
            <v>146195671.77000001</v>
          </cell>
          <cell r="I61">
            <v>30421857.93</v>
          </cell>
        </row>
        <row r="62">
          <cell r="I62">
            <v>-64028618.869999997</v>
          </cell>
        </row>
        <row r="65">
          <cell r="I65">
            <v>0</v>
          </cell>
        </row>
        <row r="66">
          <cell r="I66">
            <v>-2558177.31</v>
          </cell>
        </row>
        <row r="67">
          <cell r="I67">
            <v>779353500.28999996</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21"/>
      <sheetName val="MGVCL."/>
      <sheetName val="Sheet1"/>
    </sheetNames>
    <sheetDataSet>
      <sheetData sheetId="0"/>
      <sheetData sheetId="1">
        <row r="10">
          <cell r="C10">
            <v>2326117</v>
          </cell>
          <cell r="E10">
            <v>16634589.779999999</v>
          </cell>
          <cell r="I10">
            <v>0</v>
          </cell>
        </row>
        <row r="11">
          <cell r="C11">
            <v>673518</v>
          </cell>
          <cell r="E11">
            <v>4701453.34</v>
          </cell>
          <cell r="I11">
            <v>0</v>
          </cell>
        </row>
        <row r="12">
          <cell r="C12">
            <v>23043566</v>
          </cell>
          <cell r="E12">
            <v>126702159.29000001</v>
          </cell>
          <cell r="I12">
            <v>30685.05</v>
          </cell>
        </row>
        <row r="13">
          <cell r="C13">
            <v>1151421</v>
          </cell>
          <cell r="E13">
            <v>8985749.0299999993</v>
          </cell>
          <cell r="I13">
            <v>0</v>
          </cell>
        </row>
        <row r="14">
          <cell r="C14">
            <v>276131</v>
          </cell>
          <cell r="E14">
            <v>1900383.55</v>
          </cell>
          <cell r="I14">
            <v>0</v>
          </cell>
        </row>
        <row r="15">
          <cell r="C15">
            <v>229644</v>
          </cell>
          <cell r="E15">
            <v>1633981.93</v>
          </cell>
          <cell r="I15">
            <v>0</v>
          </cell>
        </row>
        <row r="16">
          <cell r="C16">
            <v>5006229</v>
          </cell>
          <cell r="E16">
            <v>25837246.309999999</v>
          </cell>
          <cell r="I16">
            <v>99190.09</v>
          </cell>
        </row>
        <row r="17">
          <cell r="C17">
            <v>66597357</v>
          </cell>
          <cell r="E17">
            <v>355756013.01999998</v>
          </cell>
          <cell r="I17">
            <v>29204265.91</v>
          </cell>
        </row>
        <row r="18">
          <cell r="C18">
            <v>171434826</v>
          </cell>
          <cell r="E18">
            <v>1010049078.01</v>
          </cell>
          <cell r="I18">
            <v>147552846.28</v>
          </cell>
        </row>
        <row r="19">
          <cell r="C19">
            <v>652558</v>
          </cell>
          <cell r="E19">
            <v>4258919.6900000004</v>
          </cell>
          <cell r="I19">
            <v>317899.09999999998</v>
          </cell>
        </row>
        <row r="20">
          <cell r="C20">
            <v>1267794</v>
          </cell>
          <cell r="E20">
            <v>8120789.2599999998</v>
          </cell>
          <cell r="I20">
            <v>1221122.8600000001</v>
          </cell>
        </row>
        <row r="21">
          <cell r="C21">
            <v>183360</v>
          </cell>
          <cell r="E21">
            <v>1163041.81</v>
          </cell>
          <cell r="I21">
            <v>85580.94</v>
          </cell>
        </row>
        <row r="22">
          <cell r="C22">
            <v>397577</v>
          </cell>
          <cell r="E22">
            <v>2448535.52</v>
          </cell>
          <cell r="I22">
            <v>278097.8</v>
          </cell>
        </row>
        <row r="23">
          <cell r="C23">
            <v>5858722</v>
          </cell>
          <cell r="E23">
            <v>45853557.469999999</v>
          </cell>
          <cell r="I23">
            <v>8804697.5</v>
          </cell>
        </row>
        <row r="24">
          <cell r="C24">
            <v>62033622</v>
          </cell>
          <cell r="E24">
            <v>464567350.89999998</v>
          </cell>
          <cell r="I24">
            <v>91448226.299999997</v>
          </cell>
        </row>
        <row r="25">
          <cell r="C25">
            <v>2306047</v>
          </cell>
          <cell r="E25">
            <v>11938531.869999999</v>
          </cell>
          <cell r="I25">
            <v>4632.8</v>
          </cell>
        </row>
        <row r="26">
          <cell r="C26">
            <v>68511</v>
          </cell>
          <cell r="E26">
            <v>587023.04</v>
          </cell>
          <cell r="I26">
            <v>117217.25</v>
          </cell>
        </row>
        <row r="27">
          <cell r="C27">
            <v>1491196</v>
          </cell>
          <cell r="E27">
            <v>10959466.199999999</v>
          </cell>
          <cell r="I27">
            <v>1094410.94</v>
          </cell>
        </row>
        <row r="28">
          <cell r="C28">
            <v>1062622</v>
          </cell>
          <cell r="E28">
            <v>13728166.039999999</v>
          </cell>
          <cell r="I28">
            <v>1604417.48</v>
          </cell>
        </row>
        <row r="29">
          <cell r="C29">
            <v>44405589</v>
          </cell>
          <cell r="E29">
            <v>332001149.26999998</v>
          </cell>
          <cell r="I29">
            <v>28837469.129999999</v>
          </cell>
        </row>
        <row r="30">
          <cell r="C30">
            <v>13092212</v>
          </cell>
          <cell r="E30">
            <v>111427035.18000001</v>
          </cell>
          <cell r="I30">
            <v>9994700.9199999999</v>
          </cell>
        </row>
        <row r="31">
          <cell r="C31">
            <v>47147641</v>
          </cell>
          <cell r="E31">
            <v>52104689.359999999</v>
          </cell>
          <cell r="I31">
            <v>84474.09</v>
          </cell>
        </row>
        <row r="32">
          <cell r="C32">
            <v>7029</v>
          </cell>
          <cell r="E32">
            <v>42022.73</v>
          </cell>
          <cell r="I32">
            <v>2101.13</v>
          </cell>
        </row>
        <row r="33">
          <cell r="C33">
            <v>11107540</v>
          </cell>
          <cell r="E33">
            <v>83714833.510000005</v>
          </cell>
          <cell r="I33">
            <v>15687092.800000001</v>
          </cell>
        </row>
        <row r="34">
          <cell r="C34">
            <v>28717</v>
          </cell>
          <cell r="E34">
            <v>177476.39</v>
          </cell>
          <cell r="I34">
            <v>26621.47</v>
          </cell>
        </row>
        <row r="35">
          <cell r="C35">
            <v>50909</v>
          </cell>
          <cell r="E35">
            <v>309481.53999999998</v>
          </cell>
          <cell r="I35">
            <v>23540.75</v>
          </cell>
        </row>
        <row r="36">
          <cell r="C36">
            <v>3896</v>
          </cell>
          <cell r="E36">
            <v>26694.95</v>
          </cell>
          <cell r="I36">
            <v>4328.57</v>
          </cell>
        </row>
        <row r="37">
          <cell r="C37">
            <v>962339</v>
          </cell>
          <cell r="E37">
            <v>6916594.8899999997</v>
          </cell>
          <cell r="I37">
            <v>693478.69</v>
          </cell>
        </row>
        <row r="38">
          <cell r="C38">
            <v>330765</v>
          </cell>
          <cell r="E38">
            <v>2373404.37</v>
          </cell>
          <cell r="I38">
            <v>479077.76</v>
          </cell>
        </row>
        <row r="39">
          <cell r="C39">
            <v>892321</v>
          </cell>
          <cell r="E39">
            <v>6768258.1600000001</v>
          </cell>
          <cell r="I39">
            <v>1005174.05</v>
          </cell>
        </row>
        <row r="48">
          <cell r="C48">
            <v>59413</v>
          </cell>
          <cell r="E48">
            <v>306795.46000000002</v>
          </cell>
          <cell r="I48">
            <v>13517.56</v>
          </cell>
        </row>
        <row r="49">
          <cell r="C49">
            <v>1500</v>
          </cell>
          <cell r="E49">
            <v>15083.01</v>
          </cell>
          <cell r="I49">
            <v>1168.75</v>
          </cell>
        </row>
        <row r="50">
          <cell r="C50">
            <v>624278</v>
          </cell>
          <cell r="E50">
            <v>6120615.5700000003</v>
          </cell>
          <cell r="I50">
            <v>814585.09</v>
          </cell>
        </row>
        <row r="51">
          <cell r="C51">
            <v>324001</v>
          </cell>
          <cell r="E51">
            <v>2723386.76</v>
          </cell>
          <cell r="I51">
            <v>190951.12</v>
          </cell>
        </row>
        <row r="52">
          <cell r="C52">
            <v>140044</v>
          </cell>
          <cell r="E52">
            <v>1193800.78</v>
          </cell>
          <cell r="I52">
            <v>103202.51</v>
          </cell>
        </row>
        <row r="53">
          <cell r="C53">
            <v>754915</v>
          </cell>
          <cell r="E53">
            <v>6206049.3399999999</v>
          </cell>
          <cell r="I53">
            <v>431092.42</v>
          </cell>
        </row>
        <row r="56">
          <cell r="C56">
            <v>55305089</v>
          </cell>
          <cell r="E56">
            <v>400087187.55000001</v>
          </cell>
          <cell r="I56">
            <v>14526.03</v>
          </cell>
        </row>
        <row r="57">
          <cell r="C57">
            <v>866922</v>
          </cell>
          <cell r="E57">
            <v>6131597.1799999997</v>
          </cell>
          <cell r="I57">
            <v>459869.78</v>
          </cell>
        </row>
        <row r="58">
          <cell r="C58">
            <v>58239114</v>
          </cell>
          <cell r="E58">
            <v>377668680.86000001</v>
          </cell>
          <cell r="I58">
            <v>37767768.200000003</v>
          </cell>
        </row>
        <row r="59">
          <cell r="C59">
            <v>19475</v>
          </cell>
          <cell r="E59">
            <v>193839.11</v>
          </cell>
          <cell r="I59">
            <v>21806.9</v>
          </cell>
        </row>
        <row r="60">
          <cell r="C60">
            <v>392586049</v>
          </cell>
          <cell r="E60">
            <v>2811185651.54</v>
          </cell>
          <cell r="I60">
            <v>423273333.51999998</v>
          </cell>
        </row>
        <row r="61">
          <cell r="C61">
            <v>19457469</v>
          </cell>
          <cell r="E61">
            <v>139563883.18000001</v>
          </cell>
          <cell r="I61">
            <v>28573724.149999999</v>
          </cell>
        </row>
        <row r="62">
          <cell r="I62">
            <v>-38703115.770000003</v>
          </cell>
        </row>
        <row r="65">
          <cell r="I65">
            <v>0</v>
          </cell>
        </row>
        <row r="66">
          <cell r="I66">
            <v>26661032.890000001</v>
          </cell>
        </row>
        <row r="67">
          <cell r="I67">
            <v>818324812.80999994</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21"/>
      <sheetName val="MGVCL."/>
      <sheetName val="Sheet1"/>
    </sheetNames>
    <sheetDataSet>
      <sheetData sheetId="0"/>
      <sheetData sheetId="1">
        <row r="10">
          <cell r="C10">
            <v>1706892</v>
          </cell>
          <cell r="E10">
            <v>12506383.810000001</v>
          </cell>
          <cell r="I10">
            <v>9592.44</v>
          </cell>
        </row>
        <row r="11">
          <cell r="C11">
            <v>637867</v>
          </cell>
          <cell r="E11">
            <v>4478697.66</v>
          </cell>
          <cell r="I11">
            <v>0</v>
          </cell>
        </row>
        <row r="12">
          <cell r="C12">
            <v>22853395</v>
          </cell>
          <cell r="E12">
            <v>131816543.27</v>
          </cell>
          <cell r="I12">
            <v>6726.65</v>
          </cell>
        </row>
        <row r="13">
          <cell r="C13">
            <v>764165</v>
          </cell>
          <cell r="E13">
            <v>5401229.9500000002</v>
          </cell>
          <cell r="I13">
            <v>2276.56</v>
          </cell>
        </row>
        <row r="14">
          <cell r="C14">
            <v>262881</v>
          </cell>
          <cell r="E14">
            <v>1810237.36</v>
          </cell>
          <cell r="I14">
            <v>0</v>
          </cell>
        </row>
        <row r="15">
          <cell r="C15">
            <v>134049</v>
          </cell>
          <cell r="E15">
            <v>993972.94</v>
          </cell>
          <cell r="I15">
            <v>0</v>
          </cell>
        </row>
        <row r="16">
          <cell r="C16">
            <v>4220984</v>
          </cell>
          <cell r="E16">
            <v>22300640.890000001</v>
          </cell>
          <cell r="I16">
            <v>163554.09</v>
          </cell>
        </row>
        <row r="17">
          <cell r="C17">
            <v>53647117</v>
          </cell>
          <cell r="E17">
            <v>289986460.16000003</v>
          </cell>
          <cell r="I17">
            <v>23379068.450000003</v>
          </cell>
        </row>
        <row r="18">
          <cell r="C18">
            <v>148757738</v>
          </cell>
          <cell r="E18">
            <v>865956494.25999999</v>
          </cell>
          <cell r="I18">
            <v>127961726.98999999</v>
          </cell>
        </row>
        <row r="19">
          <cell r="C19">
            <v>635340</v>
          </cell>
          <cell r="E19">
            <v>4108170.56</v>
          </cell>
          <cell r="I19">
            <v>316632.69</v>
          </cell>
        </row>
        <row r="20">
          <cell r="C20">
            <v>1033586</v>
          </cell>
          <cell r="E20">
            <v>7930273.4900000002</v>
          </cell>
          <cell r="I20">
            <v>1022110.22</v>
          </cell>
        </row>
        <row r="21">
          <cell r="C21">
            <v>237708</v>
          </cell>
          <cell r="E21">
            <v>1440700.44</v>
          </cell>
          <cell r="I21">
            <v>108071.67</v>
          </cell>
        </row>
        <row r="22">
          <cell r="C22">
            <v>406988</v>
          </cell>
          <cell r="E22">
            <v>4674640.66</v>
          </cell>
          <cell r="I22">
            <v>286296.14</v>
          </cell>
        </row>
        <row r="23">
          <cell r="C23">
            <v>5169817</v>
          </cell>
          <cell r="E23">
            <v>41713712.75</v>
          </cell>
          <cell r="I23">
            <v>7877340.7699999996</v>
          </cell>
        </row>
        <row r="24">
          <cell r="C24">
            <v>1981507</v>
          </cell>
          <cell r="E24">
            <v>10745459.640000001</v>
          </cell>
          <cell r="I24">
            <v>0</v>
          </cell>
        </row>
        <row r="25">
          <cell r="C25">
            <v>57476398</v>
          </cell>
          <cell r="E25">
            <v>437181200.22000003</v>
          </cell>
          <cell r="I25">
            <v>86342561.870000005</v>
          </cell>
        </row>
        <row r="26">
          <cell r="C26">
            <v>76852</v>
          </cell>
          <cell r="E26">
            <v>653634.38</v>
          </cell>
          <cell r="I26">
            <v>130791.58</v>
          </cell>
        </row>
        <row r="27">
          <cell r="C27">
            <v>1364211</v>
          </cell>
          <cell r="E27">
            <v>10111776.73</v>
          </cell>
          <cell r="I27">
            <v>1015148.49</v>
          </cell>
        </row>
        <row r="28">
          <cell r="C28">
            <v>917784</v>
          </cell>
          <cell r="E28">
            <v>7135163.5899999999</v>
          </cell>
          <cell r="I28">
            <v>1424099.29</v>
          </cell>
        </row>
        <row r="29">
          <cell r="C29">
            <v>38430744</v>
          </cell>
          <cell r="E29">
            <v>289841488.91000003</v>
          </cell>
          <cell r="I29">
            <v>27053992.989999998</v>
          </cell>
        </row>
        <row r="30">
          <cell r="C30">
            <v>13360681</v>
          </cell>
          <cell r="E30">
            <v>99925136.019999996</v>
          </cell>
          <cell r="I30">
            <v>10195343.9</v>
          </cell>
        </row>
        <row r="31">
          <cell r="C31">
            <v>74619613</v>
          </cell>
          <cell r="E31">
            <v>70406695.459999993</v>
          </cell>
          <cell r="I31">
            <v>150060.48000000001</v>
          </cell>
        </row>
        <row r="32">
          <cell r="C32">
            <v>7668</v>
          </cell>
          <cell r="E32">
            <v>45549.2</v>
          </cell>
          <cell r="I32">
            <v>2277.4699999999998</v>
          </cell>
        </row>
        <row r="33">
          <cell r="C33">
            <v>18434</v>
          </cell>
          <cell r="E33">
            <v>113679.4</v>
          </cell>
          <cell r="I33">
            <v>17051.939999999999</v>
          </cell>
        </row>
        <row r="34">
          <cell r="C34">
            <v>10455428</v>
          </cell>
          <cell r="E34">
            <v>78667405.049999997</v>
          </cell>
          <cell r="I34">
            <v>15617997.029999999</v>
          </cell>
        </row>
        <row r="35">
          <cell r="C35">
            <v>4442</v>
          </cell>
          <cell r="E35">
            <v>27244.89</v>
          </cell>
          <cell r="I35">
            <v>2724.49</v>
          </cell>
        </row>
        <row r="36">
          <cell r="C36">
            <v>51849</v>
          </cell>
          <cell r="E36">
            <v>321699.49</v>
          </cell>
          <cell r="I36">
            <v>24127.49</v>
          </cell>
        </row>
        <row r="37">
          <cell r="C37">
            <v>773093</v>
          </cell>
          <cell r="E37">
            <v>5449312.5300000003</v>
          </cell>
          <cell r="I37">
            <v>548485.89</v>
          </cell>
        </row>
        <row r="38">
          <cell r="C38">
            <v>291021</v>
          </cell>
          <cell r="E38">
            <v>2118836.31</v>
          </cell>
          <cell r="I38">
            <v>426244.63</v>
          </cell>
        </row>
        <row r="39">
          <cell r="C39">
            <v>610811</v>
          </cell>
          <cell r="E39">
            <v>4735934.5999999996</v>
          </cell>
          <cell r="I39">
            <v>734328.85</v>
          </cell>
        </row>
        <row r="48">
          <cell r="C48">
            <v>98397</v>
          </cell>
          <cell r="E48">
            <v>598182.18999999994</v>
          </cell>
          <cell r="I48">
            <v>28139.360000000001</v>
          </cell>
        </row>
        <row r="49">
          <cell r="C49">
            <v>31149</v>
          </cell>
          <cell r="E49">
            <v>359318.37</v>
          </cell>
          <cell r="I49">
            <v>34583.449999999997</v>
          </cell>
        </row>
        <row r="50">
          <cell r="C50">
            <v>759920</v>
          </cell>
          <cell r="E50">
            <v>6642996.0300000003</v>
          </cell>
          <cell r="I50">
            <v>478365.1</v>
          </cell>
        </row>
        <row r="51">
          <cell r="C51">
            <v>525187</v>
          </cell>
          <cell r="E51">
            <v>4586509.4800000004</v>
          </cell>
          <cell r="I51">
            <v>456587.59</v>
          </cell>
        </row>
        <row r="52">
          <cell r="C52">
            <v>357896</v>
          </cell>
          <cell r="E52">
            <v>3198278.91</v>
          </cell>
          <cell r="I52">
            <v>343552.87</v>
          </cell>
        </row>
        <row r="53">
          <cell r="C53">
            <v>838442</v>
          </cell>
          <cell r="E53">
            <v>7005910.3200000003</v>
          </cell>
          <cell r="I53">
            <v>462180.53</v>
          </cell>
        </row>
        <row r="56">
          <cell r="C56">
            <v>49466474</v>
          </cell>
          <cell r="E56">
            <v>367195087.70999998</v>
          </cell>
          <cell r="I56">
            <v>19806.04</v>
          </cell>
        </row>
        <row r="57">
          <cell r="C57">
            <v>633153</v>
          </cell>
          <cell r="E57">
            <v>4731954.6399999997</v>
          </cell>
          <cell r="I57">
            <v>355115.16</v>
          </cell>
        </row>
        <row r="58">
          <cell r="C58">
            <v>56066457</v>
          </cell>
          <cell r="E58">
            <v>377639788.37</v>
          </cell>
          <cell r="I58">
            <v>37768327.270000003</v>
          </cell>
        </row>
        <row r="59">
          <cell r="C59">
            <v>11463</v>
          </cell>
          <cell r="E59">
            <v>77672.05</v>
          </cell>
          <cell r="I59">
            <v>8738.11</v>
          </cell>
        </row>
        <row r="60">
          <cell r="C60">
            <v>356591214</v>
          </cell>
          <cell r="E60">
            <v>2593634496.6500001</v>
          </cell>
          <cell r="I60">
            <v>395479373.44999999</v>
          </cell>
        </row>
        <row r="61">
          <cell r="C61">
            <v>18343002</v>
          </cell>
          <cell r="E61">
            <v>134979798.13</v>
          </cell>
          <cell r="I61">
            <v>41435136.189999998</v>
          </cell>
        </row>
        <row r="62">
          <cell r="I62">
            <v>-74381975.790000007</v>
          </cell>
        </row>
        <row r="65">
          <cell r="I65">
            <v>0</v>
          </cell>
        </row>
        <row r="66">
          <cell r="I66">
            <v>537017.19999999995</v>
          </cell>
        </row>
        <row r="67">
          <cell r="I67">
            <v>707843579.59000003</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2"/>
      <sheetName val="MGVCL."/>
      <sheetName val="Sheet1"/>
    </sheetNames>
    <sheetDataSet>
      <sheetData sheetId="0"/>
      <sheetData sheetId="1">
        <row r="10">
          <cell r="C10">
            <v>1764899</v>
          </cell>
          <cell r="E10">
            <v>12946795.77</v>
          </cell>
          <cell r="I10">
            <v>0</v>
          </cell>
        </row>
        <row r="11">
          <cell r="C11">
            <v>555575</v>
          </cell>
          <cell r="E11">
            <v>4498583.25</v>
          </cell>
          <cell r="I11">
            <v>0</v>
          </cell>
        </row>
        <row r="12">
          <cell r="C12">
            <v>22384903</v>
          </cell>
          <cell r="E12">
            <v>123024043.98</v>
          </cell>
          <cell r="I12">
            <v>35573.730000000003</v>
          </cell>
        </row>
        <row r="13">
          <cell r="C13">
            <v>882079</v>
          </cell>
          <cell r="E13">
            <v>7704480.6600000001</v>
          </cell>
          <cell r="I13">
            <v>0</v>
          </cell>
        </row>
        <row r="14">
          <cell r="C14">
            <v>282700</v>
          </cell>
          <cell r="E14">
            <v>1932605.3</v>
          </cell>
          <cell r="I14">
            <v>0</v>
          </cell>
        </row>
        <row r="15">
          <cell r="C15">
            <v>216212</v>
          </cell>
          <cell r="E15">
            <v>1543596.05</v>
          </cell>
          <cell r="I15">
            <v>0</v>
          </cell>
        </row>
        <row r="16">
          <cell r="C16">
            <v>2812212</v>
          </cell>
          <cell r="E16">
            <v>15965855.33</v>
          </cell>
          <cell r="I16">
            <v>115539.42</v>
          </cell>
        </row>
        <row r="17">
          <cell r="C17">
            <v>38768296</v>
          </cell>
          <cell r="E17">
            <v>208751979.01000002</v>
          </cell>
          <cell r="I17">
            <v>16881653.510000002</v>
          </cell>
        </row>
        <row r="18">
          <cell r="C18">
            <v>112615877</v>
          </cell>
          <cell r="E18">
            <v>660630126.01999998</v>
          </cell>
          <cell r="I18">
            <v>96209392.450000003</v>
          </cell>
        </row>
        <row r="19">
          <cell r="C19">
            <v>504967</v>
          </cell>
          <cell r="E19">
            <v>4450567.68</v>
          </cell>
          <cell r="I19">
            <v>246596.7</v>
          </cell>
        </row>
        <row r="20">
          <cell r="C20">
            <v>994748</v>
          </cell>
          <cell r="E20">
            <v>6615833.4100000001</v>
          </cell>
          <cell r="I20">
            <v>1017866.56</v>
          </cell>
        </row>
        <row r="21">
          <cell r="C21">
            <v>134289</v>
          </cell>
          <cell r="E21">
            <v>857512.31</v>
          </cell>
          <cell r="I21">
            <v>64360.92</v>
          </cell>
        </row>
        <row r="22">
          <cell r="C22">
            <v>248227</v>
          </cell>
          <cell r="E22">
            <v>1597152.41</v>
          </cell>
          <cell r="I22">
            <v>176423.7</v>
          </cell>
        </row>
        <row r="23">
          <cell r="C23">
            <v>4920489</v>
          </cell>
          <cell r="E23">
            <v>39591237.060000002</v>
          </cell>
          <cell r="I23">
            <v>7739468.5700000003</v>
          </cell>
        </row>
        <row r="24">
          <cell r="C24">
            <v>2907881</v>
          </cell>
          <cell r="E24">
            <v>15094653.800000001</v>
          </cell>
          <cell r="I24">
            <v>19512.97</v>
          </cell>
        </row>
        <row r="25">
          <cell r="C25">
            <v>51398047</v>
          </cell>
          <cell r="E25">
            <v>390544448.81999999</v>
          </cell>
          <cell r="I25">
            <v>77705471.140000001</v>
          </cell>
        </row>
        <row r="26">
          <cell r="C26">
            <v>73988</v>
          </cell>
          <cell r="E26">
            <v>634773.97</v>
          </cell>
          <cell r="I26">
            <v>126812.33</v>
          </cell>
        </row>
        <row r="27">
          <cell r="C27">
            <v>917504</v>
          </cell>
          <cell r="E27">
            <v>7083914.9900000002</v>
          </cell>
          <cell r="I27">
            <v>1430720.16</v>
          </cell>
        </row>
        <row r="28">
          <cell r="C28">
            <v>1137710</v>
          </cell>
          <cell r="E28">
            <v>8633863</v>
          </cell>
          <cell r="I28">
            <v>873777.92</v>
          </cell>
        </row>
        <row r="29">
          <cell r="C29">
            <v>47622467</v>
          </cell>
          <cell r="E29">
            <v>348182436.77999997</v>
          </cell>
          <cell r="I29">
            <v>32747333.73</v>
          </cell>
        </row>
        <row r="30">
          <cell r="C30">
            <v>12742082</v>
          </cell>
          <cell r="E30">
            <v>96881725.739999995</v>
          </cell>
          <cell r="I30">
            <v>9738216.7300000004</v>
          </cell>
        </row>
        <row r="31">
          <cell r="C31">
            <v>12500</v>
          </cell>
          <cell r="E31">
            <v>74520</v>
          </cell>
          <cell r="I31">
            <v>3726.02</v>
          </cell>
        </row>
        <row r="32">
          <cell r="C32">
            <v>63948784</v>
          </cell>
          <cell r="E32">
            <v>64409229.43</v>
          </cell>
          <cell r="I32">
            <v>70535.92</v>
          </cell>
        </row>
        <row r="33">
          <cell r="C33">
            <v>32200</v>
          </cell>
          <cell r="E33">
            <v>198299.92</v>
          </cell>
          <cell r="I33">
            <v>17792.36</v>
          </cell>
        </row>
        <row r="34">
          <cell r="C34">
            <v>20217</v>
          </cell>
          <cell r="E34">
            <v>126502.25</v>
          </cell>
          <cell r="I34">
            <v>18744.53</v>
          </cell>
        </row>
        <row r="35">
          <cell r="C35">
            <v>5892</v>
          </cell>
          <cell r="E35">
            <v>48817.4</v>
          </cell>
          <cell r="I35">
            <v>3566.63</v>
          </cell>
        </row>
        <row r="36">
          <cell r="C36">
            <v>9718304</v>
          </cell>
          <cell r="E36">
            <v>74502578.569999993</v>
          </cell>
          <cell r="I36">
            <v>14776878.710000001</v>
          </cell>
        </row>
        <row r="37">
          <cell r="C37">
            <v>541539</v>
          </cell>
          <cell r="E37">
            <v>9402991.9499999993</v>
          </cell>
          <cell r="I37">
            <v>397883.58</v>
          </cell>
        </row>
        <row r="38">
          <cell r="C38">
            <v>219572</v>
          </cell>
          <cell r="E38">
            <v>1650314.71</v>
          </cell>
          <cell r="I38">
            <v>331025.90000000002</v>
          </cell>
        </row>
        <row r="39">
          <cell r="C39">
            <v>475645</v>
          </cell>
          <cell r="E39">
            <v>4064076.58</v>
          </cell>
          <cell r="I39">
            <v>605098.47</v>
          </cell>
        </row>
        <row r="48">
          <cell r="C48">
            <v>83935</v>
          </cell>
          <cell r="E48">
            <v>234769.81</v>
          </cell>
          <cell r="I48">
            <v>1895.32</v>
          </cell>
        </row>
        <row r="49">
          <cell r="C49">
            <v>12749</v>
          </cell>
          <cell r="E49">
            <v>141799.78</v>
          </cell>
          <cell r="I49">
            <v>12604.49</v>
          </cell>
        </row>
        <row r="50">
          <cell r="C50">
            <v>611145</v>
          </cell>
          <cell r="E50">
            <v>5571067.8399999999</v>
          </cell>
          <cell r="I50">
            <v>510009.44</v>
          </cell>
        </row>
        <row r="51">
          <cell r="C51">
            <v>382034</v>
          </cell>
          <cell r="E51">
            <v>3358156.17</v>
          </cell>
          <cell r="I51">
            <v>353977.45</v>
          </cell>
        </row>
        <row r="52">
          <cell r="C52">
            <v>185202</v>
          </cell>
          <cell r="E52">
            <v>1494091.73</v>
          </cell>
          <cell r="I52">
            <v>108506.68</v>
          </cell>
        </row>
        <row r="53">
          <cell r="C53">
            <v>1092292</v>
          </cell>
          <cell r="E53">
            <v>8960807.1400000006</v>
          </cell>
          <cell r="I53">
            <v>598819.59</v>
          </cell>
        </row>
        <row r="56">
          <cell r="C56">
            <v>50944304</v>
          </cell>
          <cell r="E56">
            <v>376349916.42000002</v>
          </cell>
          <cell r="I56">
            <v>0</v>
          </cell>
        </row>
        <row r="57">
          <cell r="C57">
            <v>517696</v>
          </cell>
          <cell r="E57">
            <v>3790715.4</v>
          </cell>
          <cell r="I57">
            <v>284303.65999999997</v>
          </cell>
        </row>
        <row r="58">
          <cell r="C58">
            <v>58140976</v>
          </cell>
          <cell r="E58">
            <v>393113937.72000003</v>
          </cell>
          <cell r="I58">
            <v>39311393.770000003</v>
          </cell>
        </row>
        <row r="59">
          <cell r="C59">
            <v>33439</v>
          </cell>
          <cell r="E59">
            <v>228476.28</v>
          </cell>
          <cell r="I59">
            <v>25703.58</v>
          </cell>
        </row>
        <row r="60">
          <cell r="C60">
            <v>387871338</v>
          </cell>
          <cell r="E60">
            <v>2790034790.3200002</v>
          </cell>
          <cell r="I60">
            <v>420563638.91000003</v>
          </cell>
        </row>
        <row r="61">
          <cell r="C61">
            <v>17001625</v>
          </cell>
          <cell r="E61">
            <v>126251353.23999999</v>
          </cell>
          <cell r="I61">
            <v>25489080.210000001</v>
          </cell>
        </row>
        <row r="62">
          <cell r="I62">
            <v>-50820097.170000002</v>
          </cell>
        </row>
        <row r="65">
          <cell r="I65">
            <v>0</v>
          </cell>
        </row>
        <row r="66">
          <cell r="I66">
            <v>30316582.449999999</v>
          </cell>
        </row>
        <row r="67">
          <cell r="I67">
            <v>728110391.03999996</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22"/>
      <sheetName val="MGVCL."/>
      <sheetName val="Sheet1"/>
    </sheetNames>
    <sheetDataSet>
      <sheetData sheetId="0"/>
      <sheetData sheetId="1">
        <row r="10">
          <cell r="C10">
            <v>1531513</v>
          </cell>
          <cell r="E10">
            <v>12056059.279999999</v>
          </cell>
          <cell r="I10">
            <v>0</v>
          </cell>
        </row>
        <row r="11">
          <cell r="C11">
            <v>560875</v>
          </cell>
          <cell r="E11">
            <v>3966058.26</v>
          </cell>
          <cell r="I11">
            <v>0</v>
          </cell>
        </row>
        <row r="12">
          <cell r="C12">
            <v>21652307</v>
          </cell>
          <cell r="E12">
            <v>118274063.89</v>
          </cell>
          <cell r="I12">
            <v>12537.94</v>
          </cell>
        </row>
        <row r="13">
          <cell r="C13">
            <v>657116</v>
          </cell>
          <cell r="E13">
            <v>4820844.57</v>
          </cell>
          <cell r="I13">
            <v>0</v>
          </cell>
        </row>
        <row r="14">
          <cell r="C14">
            <v>16990</v>
          </cell>
          <cell r="E14">
            <v>6306.72</v>
          </cell>
          <cell r="I14">
            <v>0</v>
          </cell>
        </row>
        <row r="15">
          <cell r="C15">
            <v>15421</v>
          </cell>
          <cell r="E15">
            <v>111610.85</v>
          </cell>
          <cell r="I15">
            <v>0</v>
          </cell>
        </row>
        <row r="16">
          <cell r="C16">
            <v>2599148</v>
          </cell>
          <cell r="E16">
            <v>14729736.26</v>
          </cell>
          <cell r="I16">
            <v>296374.03000000003</v>
          </cell>
        </row>
        <row r="17">
          <cell r="C17">
            <v>33266893</v>
          </cell>
          <cell r="E17">
            <v>184422586.88</v>
          </cell>
          <cell r="I17">
            <v>14757963.550000001</v>
          </cell>
        </row>
        <row r="18">
          <cell r="C18">
            <v>102372882</v>
          </cell>
          <cell r="E18">
            <v>607445107.15999997</v>
          </cell>
          <cell r="I18">
            <v>88401544.879999995</v>
          </cell>
        </row>
        <row r="19">
          <cell r="C19">
            <v>517432</v>
          </cell>
          <cell r="E19">
            <v>3509113.19</v>
          </cell>
          <cell r="I19">
            <v>262800.2</v>
          </cell>
        </row>
        <row r="20">
          <cell r="C20">
            <v>866791</v>
          </cell>
          <cell r="E20">
            <v>5854371.0499999998</v>
          </cell>
          <cell r="I20">
            <v>948538.17</v>
          </cell>
        </row>
        <row r="21">
          <cell r="C21">
            <v>172781</v>
          </cell>
          <cell r="E21">
            <v>1072738.8</v>
          </cell>
          <cell r="I21">
            <v>80474.210000000006</v>
          </cell>
        </row>
        <row r="22">
          <cell r="C22">
            <v>308442</v>
          </cell>
          <cell r="E22">
            <v>1985881.6</v>
          </cell>
          <cell r="I22">
            <v>224217.56</v>
          </cell>
        </row>
        <row r="23">
          <cell r="C23">
            <v>4889365</v>
          </cell>
          <cell r="E23">
            <v>38989573.850000001</v>
          </cell>
          <cell r="I23">
            <v>7563092.3399999999</v>
          </cell>
        </row>
        <row r="24">
          <cell r="C24">
            <v>2224306</v>
          </cell>
          <cell r="E24">
            <v>11706987.390000001</v>
          </cell>
          <cell r="I24">
            <v>0</v>
          </cell>
        </row>
        <row r="25">
          <cell r="C25">
            <v>47051177</v>
          </cell>
          <cell r="E25">
            <v>378227309.93000001</v>
          </cell>
          <cell r="I25">
            <v>73669238.260000005</v>
          </cell>
        </row>
        <row r="26">
          <cell r="C26">
            <v>54993</v>
          </cell>
          <cell r="E26">
            <v>496568.17</v>
          </cell>
          <cell r="I26">
            <v>99117.07</v>
          </cell>
        </row>
        <row r="27">
          <cell r="C27">
            <v>971848</v>
          </cell>
          <cell r="E27">
            <v>7582538.0599999996</v>
          </cell>
          <cell r="I27">
            <v>770256.23</v>
          </cell>
        </row>
        <row r="28">
          <cell r="C28">
            <v>766694</v>
          </cell>
          <cell r="E28">
            <v>6052820.4800000004</v>
          </cell>
          <cell r="I28">
            <v>1234136.3500000001</v>
          </cell>
        </row>
        <row r="29">
          <cell r="C29">
            <v>47223142</v>
          </cell>
          <cell r="E29">
            <v>348358778.74000001</v>
          </cell>
          <cell r="I29">
            <v>36309169.950000003</v>
          </cell>
        </row>
        <row r="30">
          <cell r="C30">
            <v>13233132</v>
          </cell>
          <cell r="E30">
            <v>101848117.59</v>
          </cell>
          <cell r="I30">
            <v>10486418.5</v>
          </cell>
        </row>
        <row r="31">
          <cell r="C31">
            <v>75154723</v>
          </cell>
          <cell r="E31">
            <v>71452125.719999999</v>
          </cell>
          <cell r="I31">
            <v>214804.07</v>
          </cell>
        </row>
        <row r="32">
          <cell r="C32">
            <v>14673</v>
          </cell>
          <cell r="E32">
            <v>87703.7</v>
          </cell>
          <cell r="I32">
            <v>4385.18</v>
          </cell>
        </row>
        <row r="33">
          <cell r="C33">
            <v>4265</v>
          </cell>
          <cell r="E33">
            <v>26687.89</v>
          </cell>
          <cell r="I33">
            <v>2668.8</v>
          </cell>
        </row>
        <row r="34">
          <cell r="C34">
            <v>9486310</v>
          </cell>
          <cell r="E34">
            <v>74055156.379999995</v>
          </cell>
          <cell r="I34">
            <v>14533073.859999999</v>
          </cell>
        </row>
        <row r="35">
          <cell r="C35">
            <v>13382</v>
          </cell>
          <cell r="E35">
            <v>90447.92</v>
          </cell>
          <cell r="I35">
            <v>13573.72</v>
          </cell>
        </row>
        <row r="36">
          <cell r="C36">
            <v>48255</v>
          </cell>
          <cell r="E36">
            <v>304806.5</v>
          </cell>
          <cell r="I36">
            <v>22860.52</v>
          </cell>
        </row>
        <row r="37">
          <cell r="C37">
            <v>471357</v>
          </cell>
          <cell r="E37">
            <v>4569482.04</v>
          </cell>
          <cell r="I37">
            <v>348727.03999999998</v>
          </cell>
        </row>
        <row r="38">
          <cell r="C38">
            <v>213766</v>
          </cell>
          <cell r="E38">
            <v>1612794.83</v>
          </cell>
          <cell r="I38">
            <v>323186.03000000003</v>
          </cell>
        </row>
        <row r="39">
          <cell r="C39">
            <v>384506</v>
          </cell>
          <cell r="E39">
            <v>3405981.2</v>
          </cell>
          <cell r="I39">
            <v>533656.56999999995</v>
          </cell>
        </row>
        <row r="48">
          <cell r="C48">
            <v>63764</v>
          </cell>
          <cell r="E48">
            <v>204675.04</v>
          </cell>
          <cell r="I48">
            <v>612.79</v>
          </cell>
        </row>
        <row r="49">
          <cell r="C49">
            <v>48594</v>
          </cell>
          <cell r="E49">
            <v>381750.53</v>
          </cell>
          <cell r="I49">
            <v>38248.089999999997</v>
          </cell>
        </row>
        <row r="50">
          <cell r="C50">
            <v>737735</v>
          </cell>
          <cell r="E50">
            <v>6727059.7400000002</v>
          </cell>
          <cell r="I50">
            <v>663270.22</v>
          </cell>
        </row>
        <row r="51">
          <cell r="C51">
            <v>435097</v>
          </cell>
          <cell r="E51">
            <v>3754497.83</v>
          </cell>
          <cell r="I51">
            <v>429137.35</v>
          </cell>
        </row>
        <row r="52">
          <cell r="C52">
            <v>288489</v>
          </cell>
          <cell r="E52">
            <v>2468862.34</v>
          </cell>
          <cell r="I52">
            <v>202103.87</v>
          </cell>
        </row>
        <row r="53">
          <cell r="C53">
            <v>903645</v>
          </cell>
          <cell r="E53">
            <v>7419645.6100000003</v>
          </cell>
          <cell r="I53">
            <v>484114.32</v>
          </cell>
        </row>
        <row r="56">
          <cell r="C56">
            <v>53194123</v>
          </cell>
          <cell r="E56">
            <v>389060280.63</v>
          </cell>
          <cell r="I56">
            <v>0</v>
          </cell>
        </row>
        <row r="57">
          <cell r="C57">
            <v>478796</v>
          </cell>
          <cell r="E57">
            <v>3588684.01</v>
          </cell>
          <cell r="I57">
            <v>269151.3</v>
          </cell>
        </row>
        <row r="58">
          <cell r="C58">
            <v>58271350</v>
          </cell>
          <cell r="E58">
            <v>391347754.44999999</v>
          </cell>
          <cell r="I58">
            <v>39134775.439999998</v>
          </cell>
        </row>
        <row r="59">
          <cell r="C59">
            <v>6132</v>
          </cell>
          <cell r="E59">
            <v>42539.24</v>
          </cell>
          <cell r="I59">
            <v>4785.66</v>
          </cell>
        </row>
        <row r="60">
          <cell r="C60">
            <v>387587255</v>
          </cell>
          <cell r="E60">
            <v>2798250739.7399998</v>
          </cell>
          <cell r="I60">
            <v>420071001.05000001</v>
          </cell>
        </row>
        <row r="61">
          <cell r="C61">
            <v>16444128</v>
          </cell>
          <cell r="E61">
            <v>123674256.92</v>
          </cell>
          <cell r="I61">
            <v>40706524.520000003</v>
          </cell>
        </row>
        <row r="62">
          <cell r="I62">
            <v>-83293927.420000002</v>
          </cell>
        </row>
        <row r="65">
          <cell r="I65">
            <v>0</v>
          </cell>
        </row>
        <row r="66">
          <cell r="I66">
            <v>-2755907.04</v>
          </cell>
        </row>
        <row r="67">
          <cell r="I67">
            <v>667066705.17999995</v>
          </cell>
        </row>
      </sheetData>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22"/>
      <sheetName val="MGVCL."/>
      <sheetName val="Sheet1"/>
    </sheetNames>
    <sheetDataSet>
      <sheetData sheetId="0"/>
      <sheetData sheetId="1">
        <row r="10">
          <cell r="C10">
            <v>1700175</v>
          </cell>
          <cell r="E10">
            <v>23581781.710000001</v>
          </cell>
          <cell r="I10">
            <v>-4641.45</v>
          </cell>
        </row>
        <row r="11">
          <cell r="C11">
            <v>518703</v>
          </cell>
          <cell r="E11">
            <v>3730235.18</v>
          </cell>
          <cell r="I11">
            <v>0</v>
          </cell>
        </row>
        <row r="12">
          <cell r="C12">
            <v>25149014</v>
          </cell>
          <cell r="E12">
            <v>124977124.16</v>
          </cell>
          <cell r="I12">
            <v>-43967.32</v>
          </cell>
        </row>
        <row r="13">
          <cell r="C13">
            <v>770749</v>
          </cell>
          <cell r="E13">
            <v>7223958.4199999999</v>
          </cell>
          <cell r="I13">
            <v>-546.64</v>
          </cell>
        </row>
        <row r="14">
          <cell r="C14">
            <v>16756</v>
          </cell>
          <cell r="E14">
            <v>17081.89</v>
          </cell>
          <cell r="I14">
            <v>0</v>
          </cell>
        </row>
        <row r="15">
          <cell r="C15">
            <v>18907</v>
          </cell>
          <cell r="E15">
            <v>141996.59</v>
          </cell>
          <cell r="I15">
            <v>0</v>
          </cell>
        </row>
        <row r="16">
          <cell r="C16">
            <v>30120968</v>
          </cell>
          <cell r="E16">
            <v>157350725.78</v>
          </cell>
          <cell r="I16">
            <v>16099.5</v>
          </cell>
        </row>
        <row r="17">
          <cell r="C17">
            <v>8661666</v>
          </cell>
          <cell r="E17">
            <v>69048822.310000002</v>
          </cell>
          <cell r="I17">
            <v>3776923.61</v>
          </cell>
        </row>
        <row r="18">
          <cell r="C18">
            <v>100630427</v>
          </cell>
          <cell r="E18">
            <v>599126147.25999999</v>
          </cell>
          <cell r="I18">
            <v>87737759.400000006</v>
          </cell>
        </row>
        <row r="19">
          <cell r="C19">
            <v>567341</v>
          </cell>
          <cell r="E19">
            <v>3876658.46</v>
          </cell>
          <cell r="I19">
            <v>290188.76</v>
          </cell>
        </row>
        <row r="20">
          <cell r="C20">
            <v>925022</v>
          </cell>
          <cell r="E20">
            <v>6124668.5899999999</v>
          </cell>
          <cell r="I20">
            <v>916520.12</v>
          </cell>
        </row>
        <row r="21">
          <cell r="C21">
            <v>145542</v>
          </cell>
          <cell r="E21">
            <v>949913.27</v>
          </cell>
          <cell r="I21">
            <v>71259.77</v>
          </cell>
        </row>
        <row r="22">
          <cell r="C22">
            <v>233770</v>
          </cell>
          <cell r="E22">
            <v>1535707.59</v>
          </cell>
          <cell r="I22">
            <v>172954.45</v>
          </cell>
        </row>
        <row r="23">
          <cell r="C23">
            <v>5211358</v>
          </cell>
          <cell r="E23">
            <v>43251321.340000004</v>
          </cell>
          <cell r="I23">
            <v>7819370.6799999997</v>
          </cell>
        </row>
        <row r="24">
          <cell r="C24">
            <v>2452126</v>
          </cell>
          <cell r="E24">
            <v>14770730.24</v>
          </cell>
          <cell r="I24">
            <v>-72911.48</v>
          </cell>
        </row>
        <row r="25">
          <cell r="C25">
            <v>48032314</v>
          </cell>
          <cell r="E25">
            <v>388836909.26999998</v>
          </cell>
          <cell r="I25">
            <v>75562390.950000003</v>
          </cell>
        </row>
        <row r="26">
          <cell r="C26">
            <v>53844</v>
          </cell>
          <cell r="E26">
            <v>499885.87</v>
          </cell>
          <cell r="I26">
            <v>99734.32</v>
          </cell>
        </row>
        <row r="27">
          <cell r="C27">
            <v>864634</v>
          </cell>
          <cell r="E27">
            <v>6859531.21</v>
          </cell>
          <cell r="I27">
            <v>1377248.1</v>
          </cell>
        </row>
        <row r="28">
          <cell r="C28">
            <v>1015600</v>
          </cell>
          <cell r="E28">
            <v>7879737.1100000003</v>
          </cell>
          <cell r="I28">
            <v>796689.79</v>
          </cell>
        </row>
        <row r="29">
          <cell r="C29">
            <v>50232815</v>
          </cell>
          <cell r="E29">
            <v>375328600.22000003</v>
          </cell>
          <cell r="I29">
            <v>33950272.880000003</v>
          </cell>
        </row>
        <row r="30">
          <cell r="C30">
            <v>12649767</v>
          </cell>
          <cell r="E30">
            <v>98892924.689999998</v>
          </cell>
          <cell r="I30">
            <v>9857360.1500000004</v>
          </cell>
        </row>
        <row r="31">
          <cell r="C31">
            <v>18268</v>
          </cell>
          <cell r="E31">
            <v>107261.67</v>
          </cell>
          <cell r="I31">
            <v>5580.09</v>
          </cell>
        </row>
        <row r="32">
          <cell r="C32">
            <v>82915188</v>
          </cell>
          <cell r="E32">
            <v>75784907.280000001</v>
          </cell>
          <cell r="I32">
            <v>188490.83</v>
          </cell>
        </row>
        <row r="33">
          <cell r="C33">
            <v>37686</v>
          </cell>
          <cell r="E33">
            <v>241352.99</v>
          </cell>
          <cell r="I33">
            <v>18201.849999999999</v>
          </cell>
        </row>
        <row r="34">
          <cell r="C34">
            <v>24669</v>
          </cell>
          <cell r="E34">
            <v>164994.23999999999</v>
          </cell>
          <cell r="I34">
            <v>24891.64</v>
          </cell>
        </row>
        <row r="35">
          <cell r="C35">
            <v>4901</v>
          </cell>
          <cell r="E35">
            <v>30833.85</v>
          </cell>
          <cell r="I35">
            <v>3083.37</v>
          </cell>
        </row>
        <row r="36">
          <cell r="C36">
            <v>9823791</v>
          </cell>
          <cell r="E36">
            <v>76132389.719999999</v>
          </cell>
          <cell r="I36">
            <v>15138041.42</v>
          </cell>
        </row>
        <row r="37">
          <cell r="C37">
            <v>478549</v>
          </cell>
          <cell r="E37">
            <v>6254590.7699999996</v>
          </cell>
          <cell r="I37">
            <v>353640.68</v>
          </cell>
        </row>
        <row r="38">
          <cell r="C38">
            <v>182916</v>
          </cell>
          <cell r="E38">
            <v>1422040.16</v>
          </cell>
          <cell r="I38">
            <v>284969.64</v>
          </cell>
        </row>
        <row r="39">
          <cell r="C39">
            <v>412968</v>
          </cell>
          <cell r="E39">
            <v>3671591.39</v>
          </cell>
          <cell r="I39">
            <v>551834.05000000005</v>
          </cell>
        </row>
        <row r="48">
          <cell r="C48">
            <v>63150</v>
          </cell>
          <cell r="E48">
            <v>369472.12</v>
          </cell>
          <cell r="I48">
            <v>13084</v>
          </cell>
        </row>
        <row r="49">
          <cell r="C49">
            <v>13458</v>
          </cell>
          <cell r="E49">
            <v>142527.42000000001</v>
          </cell>
          <cell r="I49">
            <v>10689.69</v>
          </cell>
        </row>
        <row r="50">
          <cell r="C50">
            <v>500229</v>
          </cell>
          <cell r="E50">
            <v>4686585.9000000004</v>
          </cell>
          <cell r="I50">
            <v>373213.21</v>
          </cell>
        </row>
        <row r="51">
          <cell r="C51">
            <v>303346</v>
          </cell>
          <cell r="E51">
            <v>2765155.17</v>
          </cell>
          <cell r="I51">
            <v>320285.32</v>
          </cell>
        </row>
        <row r="52">
          <cell r="C52">
            <v>157878</v>
          </cell>
          <cell r="E52">
            <v>1421408.04</v>
          </cell>
          <cell r="I52">
            <v>124758.09</v>
          </cell>
        </row>
        <row r="53">
          <cell r="C53">
            <v>760308</v>
          </cell>
          <cell r="E53">
            <v>6933636.3600000003</v>
          </cell>
          <cell r="I53">
            <v>481525.61</v>
          </cell>
        </row>
        <row r="56">
          <cell r="C56">
            <v>56314270</v>
          </cell>
          <cell r="E56">
            <v>417964871.67000002</v>
          </cell>
          <cell r="I56">
            <v>38411.599999999999</v>
          </cell>
        </row>
        <row r="57">
          <cell r="C57">
            <v>394948</v>
          </cell>
          <cell r="E57">
            <v>3034687.76</v>
          </cell>
          <cell r="I57">
            <v>227753.82</v>
          </cell>
        </row>
        <row r="58">
          <cell r="C58">
            <v>54436686</v>
          </cell>
          <cell r="E58">
            <v>371460715.32999998</v>
          </cell>
          <cell r="I58">
            <v>37151190.740000002</v>
          </cell>
        </row>
        <row r="59">
          <cell r="C59">
            <v>6570</v>
          </cell>
          <cell r="E59">
            <v>46779.75</v>
          </cell>
          <cell r="I59">
            <v>5262.72</v>
          </cell>
        </row>
        <row r="60">
          <cell r="C60">
            <v>370081726</v>
          </cell>
          <cell r="E60">
            <v>2701635834.5999999</v>
          </cell>
          <cell r="I60">
            <v>408894430.63</v>
          </cell>
        </row>
        <row r="61">
          <cell r="C61">
            <v>15522530</v>
          </cell>
          <cell r="E61">
            <v>118796382.31999999</v>
          </cell>
          <cell r="I61">
            <v>26085998.960000001</v>
          </cell>
        </row>
        <row r="62">
          <cell r="I62">
            <v>-66641058.07</v>
          </cell>
        </row>
        <row r="65">
          <cell r="I65">
            <v>0</v>
          </cell>
        </row>
        <row r="66">
          <cell r="I66">
            <v>707435.08</v>
          </cell>
        </row>
        <row r="67">
          <cell r="I67">
            <v>646684420.55999994</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tabSelected="1"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100</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101</v>
      </c>
      <c r="B8" s="118"/>
      <c r="C8" s="118"/>
      <c r="D8" s="118"/>
      <c r="E8" s="118"/>
      <c r="F8" s="118"/>
      <c r="G8" s="118"/>
      <c r="H8" s="118"/>
      <c r="I8" s="118"/>
      <c r="J8" s="118"/>
      <c r="K8" s="118"/>
      <c r="L8" s="119"/>
      <c r="M8" s="6"/>
    </row>
    <row r="9" spans="1:14" ht="43.5" customHeight="1" x14ac:dyDescent="0.3">
      <c r="A9" s="7" t="s">
        <v>4</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965710968</v>
      </c>
      <c r="J16" s="21">
        <f>J96</f>
        <v>5898769934.6600008</v>
      </c>
      <c r="K16" s="22"/>
      <c r="L16" s="23">
        <f>L100</f>
        <v>674616648.31000018</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[1]MGVCL.!C10</f>
        <v>1701052</v>
      </c>
      <c r="J19" s="26">
        <f>[1]MGVCL.!E10</f>
        <v>12628847.83</v>
      </c>
      <c r="K19" s="114">
        <v>0</v>
      </c>
      <c r="L19" s="115">
        <v>0</v>
      </c>
      <c r="M19" s="29"/>
    </row>
    <row r="20" spans="1:13" ht="19.5" customHeight="1" x14ac:dyDescent="0.3">
      <c r="A20" s="19"/>
      <c r="B20" s="103"/>
      <c r="C20" s="104"/>
      <c r="D20" s="104"/>
      <c r="E20" s="104"/>
      <c r="F20" s="104"/>
      <c r="G20" s="104"/>
      <c r="H20" s="19">
        <v>2</v>
      </c>
      <c r="I20" s="12">
        <f>[1]MGVCL.!C11</f>
        <v>679887</v>
      </c>
      <c r="J20" s="26">
        <f>[1]MGVCL.!E11</f>
        <v>4801893.79</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[1]MGVCL.!C12</f>
        <v>21554977</v>
      </c>
      <c r="J22" s="30">
        <f>[1]MGVCL.!E12</f>
        <v>125083411.45999999</v>
      </c>
      <c r="K22" s="16">
        <v>0</v>
      </c>
      <c r="L22" s="30">
        <v>0</v>
      </c>
      <c r="M22" s="29"/>
    </row>
    <row r="23" spans="1:13" ht="54.75" customHeight="1" x14ac:dyDescent="0.3">
      <c r="A23" s="19"/>
      <c r="B23" s="19" t="s">
        <v>22</v>
      </c>
      <c r="C23" s="104" t="s">
        <v>23</v>
      </c>
      <c r="D23" s="104"/>
      <c r="E23" s="104"/>
      <c r="F23" s="104"/>
      <c r="G23" s="104"/>
      <c r="H23" s="19">
        <v>4</v>
      </c>
      <c r="I23" s="16">
        <f>[1]MGVCL.!C13</f>
        <v>771049</v>
      </c>
      <c r="J23" s="30">
        <f>[1]MGVCL.!E13</f>
        <v>5922648.2800000003</v>
      </c>
      <c r="K23" s="16">
        <v>0</v>
      </c>
      <c r="L23" s="30">
        <v>0</v>
      </c>
      <c r="M23" s="29"/>
    </row>
    <row r="24" spans="1:13" ht="48" customHeight="1" x14ac:dyDescent="0.3">
      <c r="A24" s="19"/>
      <c r="B24" s="19" t="s">
        <v>24</v>
      </c>
      <c r="C24" s="104" t="s">
        <v>25</v>
      </c>
      <c r="D24" s="104"/>
      <c r="E24" s="104"/>
      <c r="F24" s="104"/>
      <c r="G24" s="104"/>
      <c r="H24" s="19">
        <v>5</v>
      </c>
      <c r="I24" s="16">
        <f>[1]MGVCL.!C14</f>
        <v>479473</v>
      </c>
      <c r="J24" s="30">
        <f>[1]MGVCL.!E14</f>
        <v>3219913.04</v>
      </c>
      <c r="K24" s="16">
        <v>0</v>
      </c>
      <c r="L24" s="30">
        <v>0</v>
      </c>
      <c r="M24" s="29"/>
    </row>
    <row r="25" spans="1:13" ht="35.25" customHeight="1" x14ac:dyDescent="0.3">
      <c r="A25" s="19"/>
      <c r="B25" s="19" t="s">
        <v>26</v>
      </c>
      <c r="C25" s="104" t="s">
        <v>27</v>
      </c>
      <c r="D25" s="104"/>
      <c r="E25" s="104"/>
      <c r="F25" s="104"/>
      <c r="G25" s="104"/>
      <c r="H25" s="19">
        <v>6</v>
      </c>
      <c r="I25" s="16">
        <f>[1]MGVCL.!C15</f>
        <v>260437</v>
      </c>
      <c r="J25" s="30">
        <f>[1]MGVCL.!E15</f>
        <v>1833610.38</v>
      </c>
      <c r="K25" s="16">
        <v>0</v>
      </c>
      <c r="L25" s="30">
        <v>0</v>
      </c>
      <c r="M25" s="29"/>
    </row>
    <row r="26" spans="1:13" ht="96" customHeight="1" x14ac:dyDescent="0.3">
      <c r="A26" s="19"/>
      <c r="B26" s="19" t="s">
        <v>28</v>
      </c>
      <c r="C26" s="104" t="s">
        <v>29</v>
      </c>
      <c r="D26" s="104"/>
      <c r="E26" s="104"/>
      <c r="F26" s="104"/>
      <c r="G26" s="104"/>
      <c r="H26" s="19">
        <v>7</v>
      </c>
      <c r="I26" s="16">
        <f>[1]MGVCL.!C16</f>
        <v>40185519</v>
      </c>
      <c r="J26" s="30">
        <f>[1]MGVCL.!E16</f>
        <v>191533124.49000001</v>
      </c>
      <c r="K26" s="16">
        <v>0</v>
      </c>
      <c r="L26" s="30">
        <v>0</v>
      </c>
      <c r="M26" s="29"/>
    </row>
    <row r="27" spans="1:13" ht="46.5" customHeight="1" x14ac:dyDescent="0.3">
      <c r="A27" s="19"/>
      <c r="B27" s="19" t="s">
        <v>30</v>
      </c>
      <c r="C27" s="113" t="s">
        <v>31</v>
      </c>
      <c r="D27" s="113"/>
      <c r="E27" s="113"/>
      <c r="F27" s="113"/>
      <c r="G27" s="113"/>
      <c r="H27" s="19" t="s">
        <v>32</v>
      </c>
      <c r="I27" s="16">
        <f>[1]MGVCL.!C31+[1]MGVCL.!C32</f>
        <v>100221034</v>
      </c>
      <c r="J27" s="30">
        <f>[1]MGVCL.!E31+[1]MGVCL.!E32</f>
        <v>87038400.150000006</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165853428</v>
      </c>
      <c r="J30" s="30">
        <f>SUM(J19:J29)</f>
        <v>432061849.41999996</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[1]MGVCL.!C17</f>
        <v>15404875</v>
      </c>
      <c r="J34" s="30">
        <f>[1]MGVCL.!E17</f>
        <v>118765054.38</v>
      </c>
      <c r="K34" s="16">
        <v>7.5</v>
      </c>
      <c r="L34" s="30">
        <f>[1]MGVCL.!I17</f>
        <v>6140675.71</v>
      </c>
      <c r="M34" s="29"/>
      <c r="N34" s="3"/>
    </row>
    <row r="35" spans="1:14" x14ac:dyDescent="0.3">
      <c r="A35" s="19"/>
      <c r="B35" s="19"/>
      <c r="C35" s="103"/>
      <c r="D35" s="112"/>
      <c r="E35" s="112"/>
      <c r="F35" s="112"/>
      <c r="G35" s="112"/>
      <c r="H35" s="19">
        <v>10</v>
      </c>
      <c r="I35" s="16">
        <f>[1]MGVCL.!C19</f>
        <v>470740</v>
      </c>
      <c r="J35" s="30">
        <f>[1]MGVCL.!E19</f>
        <v>3519874.96</v>
      </c>
      <c r="K35" s="16">
        <v>7.5</v>
      </c>
      <c r="L35" s="30">
        <f>[1]MGVCL.!I19</f>
        <v>231070.91</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[1]MGVCL.!C18</f>
        <v>142143808</v>
      </c>
      <c r="J42" s="30">
        <f>[1]MGVCL.!E18</f>
        <v>812549170.77999997</v>
      </c>
      <c r="K42" s="16">
        <v>15</v>
      </c>
      <c r="L42" s="30">
        <f>[1]MGVCL.!I18</f>
        <v>118133773.47</v>
      </c>
      <c r="M42" s="29"/>
      <c r="N42" s="3"/>
    </row>
    <row r="43" spans="1:14" x14ac:dyDescent="0.3">
      <c r="A43" s="19"/>
      <c r="B43" s="19"/>
      <c r="C43" s="103"/>
      <c r="D43" s="112"/>
      <c r="E43" s="112"/>
      <c r="F43" s="112"/>
      <c r="G43" s="112"/>
      <c r="H43" s="19">
        <v>11</v>
      </c>
      <c r="I43" s="16">
        <f>[1]MGVCL.!C20</f>
        <v>948386</v>
      </c>
      <c r="J43" s="30">
        <f>[1]MGVCL.!E20</f>
        <v>6225145.25</v>
      </c>
      <c r="K43" s="16">
        <v>15</v>
      </c>
      <c r="L43" s="30">
        <f>[1]MGVCL.!I20</f>
        <v>906095.4</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[1]MGVCL.!C21</f>
        <v>200819</v>
      </c>
      <c r="J46" s="30">
        <f>[1]MGVCL.!E21</f>
        <v>1200202.56</v>
      </c>
      <c r="K46" s="16">
        <v>7.5</v>
      </c>
      <c r="L46" s="30">
        <f>[1]MGVCL.!I21</f>
        <v>90034.05</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[1]MGVCL.!C22</f>
        <v>342024</v>
      </c>
      <c r="J50" s="30">
        <f>[1]MGVCL.!E22</f>
        <v>2090498.56</v>
      </c>
      <c r="K50" s="16">
        <v>11.25</v>
      </c>
      <c r="L50" s="30">
        <f>[1]MGVCL.!I22</f>
        <v>235305.38</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[1]MGVCL.!C60</f>
        <v>378389312</v>
      </c>
      <c r="J54" s="30">
        <f>[1]MGVCL.!E60</f>
        <v>2633472418.8899999</v>
      </c>
      <c r="K54" s="16">
        <v>15</v>
      </c>
      <c r="L54" s="30">
        <f>[1]MGVCL.!I60</f>
        <v>401116947.52999997</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[1]MGVCL.!I62</f>
        <v>-54352395.93</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[1]MGVCL.!C29</f>
        <v>45512457</v>
      </c>
      <c r="J58" s="35">
        <f>[1]MGVCL.!E29</f>
        <v>333583964.95999998</v>
      </c>
      <c r="K58" s="34">
        <v>10</v>
      </c>
      <c r="L58" s="35">
        <f>[1]MGVCL.!I29</f>
        <v>31347295.850000001</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[1]MGVCL.!C23</f>
        <v>5278550</v>
      </c>
      <c r="J61" s="30">
        <f>[1]MGVCL.!E23</f>
        <v>40838754.159999996</v>
      </c>
      <c r="K61" s="16">
        <v>20</v>
      </c>
      <c r="L61" s="30">
        <f>[1]MGVCL.!I23</f>
        <v>8283768.8300000001</v>
      </c>
      <c r="M61" s="29"/>
      <c r="N61" s="3"/>
    </row>
    <row r="62" spans="1:15" x14ac:dyDescent="0.3">
      <c r="A62" s="19"/>
      <c r="B62" s="19"/>
      <c r="C62" s="103"/>
      <c r="D62" s="103"/>
      <c r="E62" s="103"/>
      <c r="F62" s="103"/>
      <c r="G62" s="103"/>
      <c r="H62" s="19" t="s">
        <v>59</v>
      </c>
      <c r="I62" s="41">
        <f>[1]MGVCL.!C24+[1]MGVCL.!C25</f>
        <v>56943309</v>
      </c>
      <c r="J62" s="30">
        <f>[1]MGVCL.!E24+[1]MGVCL.!E25</f>
        <v>429514157.16000003</v>
      </c>
      <c r="K62" s="12">
        <v>20</v>
      </c>
      <c r="L62" s="30">
        <f>[1]MGVCL.!I24+[1]MGVCL.!I25</f>
        <v>80380429.929999992</v>
      </c>
      <c r="M62" s="29"/>
      <c r="N62" s="3"/>
    </row>
    <row r="63" spans="1:15" x14ac:dyDescent="0.3">
      <c r="A63" s="19"/>
      <c r="B63" s="19"/>
      <c r="C63" s="103"/>
      <c r="D63" s="103"/>
      <c r="E63" s="103"/>
      <c r="F63" s="103"/>
      <c r="G63" s="103"/>
      <c r="H63" s="19">
        <v>17</v>
      </c>
      <c r="I63" s="41">
        <f>[1]MGVCL.!C26</f>
        <v>56802</v>
      </c>
      <c r="J63" s="30">
        <f>[1]MGVCL.!E26</f>
        <v>489716.94</v>
      </c>
      <c r="K63" s="12">
        <v>20</v>
      </c>
      <c r="L63" s="30">
        <f>[1]MGVCL.!I26</f>
        <v>98403.72</v>
      </c>
      <c r="M63" s="29"/>
      <c r="N63" s="3"/>
    </row>
    <row r="64" spans="1:15" x14ac:dyDescent="0.3">
      <c r="A64" s="19"/>
      <c r="B64" s="19"/>
      <c r="C64" s="103"/>
      <c r="D64" s="103"/>
      <c r="E64" s="103"/>
      <c r="F64" s="103"/>
      <c r="G64" s="103"/>
      <c r="H64" s="19" t="s">
        <v>60</v>
      </c>
      <c r="I64" s="16">
        <f>[1]MGVCL.!C27+[1]MGVCL.!C28</f>
        <v>2146929</v>
      </c>
      <c r="J64" s="30">
        <f>[1]MGVCL.!E27+[1]MGVCL.!E28</f>
        <v>15798806.01</v>
      </c>
      <c r="K64" s="42" t="s">
        <v>61</v>
      </c>
      <c r="L64" s="30">
        <f>[1]MGVCL.!I27+[1]MGVCL.!I28</f>
        <v>2242822.25</v>
      </c>
      <c r="M64" s="17"/>
      <c r="N64" s="3"/>
    </row>
    <row r="65" spans="1:15" x14ac:dyDescent="0.3">
      <c r="A65" s="19"/>
      <c r="B65" s="19"/>
      <c r="C65" s="103"/>
      <c r="D65" s="103"/>
      <c r="E65" s="103"/>
      <c r="F65" s="103"/>
      <c r="G65" s="103"/>
      <c r="H65" s="32">
        <v>21</v>
      </c>
      <c r="I65" s="16">
        <f>[1]MGVCL.!C30</f>
        <v>13625963</v>
      </c>
      <c r="J65" s="30">
        <f>[1]MGVCL.!E30</f>
        <v>115955237.39</v>
      </c>
      <c r="K65" s="16">
        <v>10</v>
      </c>
      <c r="L65" s="30">
        <f>[1]MGVCL.!I30</f>
        <v>10125535.49</v>
      </c>
      <c r="M65" s="29"/>
      <c r="N65" s="3"/>
    </row>
    <row r="66" spans="1:15" x14ac:dyDescent="0.3">
      <c r="A66" s="19"/>
      <c r="B66" s="19"/>
      <c r="C66" s="103"/>
      <c r="D66" s="103"/>
      <c r="E66" s="103"/>
      <c r="F66" s="103"/>
      <c r="G66" s="103"/>
      <c r="H66" s="19">
        <v>28</v>
      </c>
      <c r="I66" s="16">
        <f>[1]MGVCL.!C37</f>
        <v>1048101</v>
      </c>
      <c r="J66" s="30">
        <f>[1]MGVCL.!E37</f>
        <v>7320992.04</v>
      </c>
      <c r="K66" s="12">
        <v>10</v>
      </c>
      <c r="L66" s="30">
        <f>[1]MGVCL.!I37</f>
        <v>741478</v>
      </c>
      <c r="M66" s="29"/>
      <c r="N66" s="3"/>
    </row>
    <row r="67" spans="1:15" x14ac:dyDescent="0.3">
      <c r="A67" s="19"/>
      <c r="B67" s="19"/>
      <c r="C67" s="43"/>
      <c r="D67" s="44"/>
      <c r="E67" s="44"/>
      <c r="F67" s="44"/>
      <c r="G67" s="45"/>
      <c r="H67" s="19">
        <v>29</v>
      </c>
      <c r="I67" s="16">
        <f>[1]MGVCL.!C38</f>
        <v>247354</v>
      </c>
      <c r="J67" s="30">
        <f>[1]MGVCL.!E38</f>
        <v>1767680.39</v>
      </c>
      <c r="K67" s="12">
        <v>20</v>
      </c>
      <c r="L67" s="30">
        <f>[1]MGVCL.!I38</f>
        <v>357007.59</v>
      </c>
      <c r="M67" s="29"/>
      <c r="N67" s="3"/>
    </row>
    <row r="68" spans="1:15" ht="17.25" customHeight="1" x14ac:dyDescent="0.3">
      <c r="A68" s="19"/>
      <c r="B68" s="19"/>
      <c r="C68" s="105"/>
      <c r="D68" s="106"/>
      <c r="E68" s="106"/>
      <c r="F68" s="106"/>
      <c r="G68" s="107"/>
      <c r="H68" s="19">
        <v>30</v>
      </c>
      <c r="I68" s="16">
        <f>[1]MGVCL.!C39</f>
        <v>706054</v>
      </c>
      <c r="J68" s="30">
        <f>[1]MGVCL.!E39</f>
        <v>5298297.3099999996</v>
      </c>
      <c r="K68" s="12">
        <v>15</v>
      </c>
      <c r="L68" s="46">
        <f>[1]MGVCL.!I39</f>
        <v>787442.62</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[1]MGVCL.!C48</f>
        <v>107620</v>
      </c>
      <c r="J71" s="30">
        <f>[1]MGVCL.!E48</f>
        <v>0</v>
      </c>
      <c r="K71" s="16">
        <v>0</v>
      </c>
      <c r="L71" s="30">
        <f>[1]MGVCL.!I48</f>
        <v>39789.040000000001</v>
      </c>
      <c r="M71" s="29"/>
      <c r="N71" s="3"/>
    </row>
    <row r="72" spans="1:15" x14ac:dyDescent="0.3">
      <c r="A72" s="19"/>
      <c r="B72" s="19"/>
      <c r="C72" s="43"/>
      <c r="D72" s="44"/>
      <c r="E72" s="44"/>
      <c r="F72" s="44"/>
      <c r="G72" s="45"/>
      <c r="H72" s="19">
        <v>40</v>
      </c>
      <c r="I72" s="16">
        <f>[1]MGVCL.!C49</f>
        <v>5853</v>
      </c>
      <c r="J72" s="30">
        <f>[1]MGVCL.!E49</f>
        <v>69275.7</v>
      </c>
      <c r="K72" s="16">
        <v>5</v>
      </c>
      <c r="L72" s="30">
        <f>[1]MGVCL.!I49</f>
        <v>11039.63</v>
      </c>
      <c r="M72" s="29"/>
      <c r="N72" s="3"/>
    </row>
    <row r="73" spans="1:15" x14ac:dyDescent="0.3">
      <c r="A73" s="19"/>
      <c r="B73" s="19"/>
      <c r="C73" s="43"/>
      <c r="D73" s="44"/>
      <c r="E73" s="44"/>
      <c r="F73" s="44"/>
      <c r="G73" s="45"/>
      <c r="H73" s="19">
        <v>41</v>
      </c>
      <c r="I73" s="16">
        <f>[1]MGVCL.!C50</f>
        <v>296408</v>
      </c>
      <c r="J73" s="30">
        <f>[1]MGVCL.!E50</f>
        <v>2363514.87</v>
      </c>
      <c r="K73" s="16">
        <v>10</v>
      </c>
      <c r="L73" s="30">
        <f>[1]MGVCL.!I50</f>
        <v>149446.92000000001</v>
      </c>
      <c r="M73" s="29"/>
      <c r="N73" s="3"/>
    </row>
    <row r="74" spans="1:15" x14ac:dyDescent="0.3">
      <c r="A74" s="19"/>
      <c r="B74" s="19"/>
      <c r="C74" s="43"/>
      <c r="D74" s="44"/>
      <c r="E74" s="44"/>
      <c r="F74" s="44"/>
      <c r="G74" s="45"/>
      <c r="H74" s="19">
        <v>42</v>
      </c>
      <c r="I74" s="16">
        <f>[1]MGVCL.!C51</f>
        <v>340133</v>
      </c>
      <c r="J74" s="30">
        <f>[1]MGVCL.!E51</f>
        <v>2397274.09</v>
      </c>
      <c r="K74" s="16">
        <v>15</v>
      </c>
      <c r="L74" s="30">
        <f>[1]MGVCL.!I51</f>
        <v>119520.57</v>
      </c>
      <c r="M74" s="29"/>
      <c r="N74" s="3"/>
    </row>
    <row r="75" spans="1:15" x14ac:dyDescent="0.3">
      <c r="A75" s="19"/>
      <c r="B75" s="19"/>
      <c r="C75" s="43"/>
      <c r="D75" s="44"/>
      <c r="E75" s="44"/>
      <c r="F75" s="44"/>
      <c r="G75" s="45"/>
      <c r="H75" s="19">
        <v>43</v>
      </c>
      <c r="I75" s="16">
        <f>[1]MGVCL.!C52</f>
        <v>63677</v>
      </c>
      <c r="J75" s="30">
        <f>[1]MGVCL.!E52</f>
        <v>617481.17000000004</v>
      </c>
      <c r="K75" s="16">
        <v>20</v>
      </c>
      <c r="L75" s="30">
        <f>[1]MGVCL.!I52</f>
        <v>78522.44</v>
      </c>
      <c r="M75" s="29"/>
      <c r="N75" s="3"/>
    </row>
    <row r="76" spans="1:15" x14ac:dyDescent="0.3">
      <c r="A76" s="19"/>
      <c r="B76" s="19"/>
      <c r="C76" s="105"/>
      <c r="D76" s="106"/>
      <c r="E76" s="106"/>
      <c r="F76" s="106"/>
      <c r="G76" s="107"/>
      <c r="H76" s="19">
        <v>44</v>
      </c>
      <c r="I76" s="16">
        <f>[1]MGVCL.!C53</f>
        <v>202676</v>
      </c>
      <c r="J76" s="30">
        <f>[1]MGVCL.!E53</f>
        <v>1584130.26</v>
      </c>
      <c r="K76" s="16">
        <v>25</v>
      </c>
      <c r="L76" s="30">
        <f>[1]MGVCL.!I53</f>
        <v>93109.35</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[1]MGVCL.!C33+[1]MGVCL.!C34+[1]MGVCL.!C35+[1]MGVCL.!C36</f>
        <v>9449348</v>
      </c>
      <c r="J80" s="30">
        <f>[1]MGVCL.!E33+[1]MGVCL.!E34+[1]MGVCL.!E35+[1]MGVCL.!E36</f>
        <v>68252779.719999999</v>
      </c>
      <c r="K80" s="12">
        <v>20</v>
      </c>
      <c r="L80" s="46">
        <f>[1]MGVCL.!I10+[1]MGVCL.!I11+[1]MGVCL.!I12+[1]MGVCL.!I13+[1]MGVCL.!I14+[1]MGVCL.!I15+[1]MGVCL.!I16+[1]MGVCL.!I31+[1]MGVCL.!I32+[1]MGVCL.!I33+[1]MGVCL.!I34+[1]MGVCL.!I35+[1]MGVCL.!I36</f>
        <v>14186052.48</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[1]MGVCL.!C56</f>
        <v>54064251</v>
      </c>
      <c r="J84" s="16">
        <f>[1]MGVCL.!E56</f>
        <v>386825821.43000001</v>
      </c>
      <c r="K84" s="16">
        <v>0</v>
      </c>
      <c r="L84" s="30">
        <f>[1]MGVCL.!I56</f>
        <v>34017.07</v>
      </c>
      <c r="M84" s="47"/>
      <c r="N84" s="111"/>
    </row>
    <row r="85" spans="1:15" ht="16.5" customHeight="1" x14ac:dyDescent="0.3">
      <c r="A85" s="19"/>
      <c r="B85" s="19"/>
      <c r="C85" s="43"/>
      <c r="D85" s="44"/>
      <c r="E85" s="44"/>
      <c r="F85" s="44"/>
      <c r="G85" s="45"/>
      <c r="H85" s="19" t="s">
        <v>67</v>
      </c>
      <c r="I85" s="54">
        <f>[1]MGVCL.!C57+[1]MGVCL.!C58</f>
        <v>56383838</v>
      </c>
      <c r="J85" s="54">
        <f>[1]MGVCL.!E57+[1]MGVCL.!E58</f>
        <v>363763243.90000004</v>
      </c>
      <c r="K85" s="54" t="s">
        <v>68</v>
      </c>
      <c r="L85" s="46">
        <f>[1]MGVCL.!I57+[1]MGVCL.!I58</f>
        <v>36277549.269999996</v>
      </c>
      <c r="M85" s="47"/>
      <c r="N85" s="111"/>
    </row>
    <row r="86" spans="1:15" ht="16.5" customHeight="1" x14ac:dyDescent="0.3">
      <c r="A86" s="19"/>
      <c r="B86" s="19"/>
      <c r="C86" s="105"/>
      <c r="D86" s="106"/>
      <c r="E86" s="106"/>
      <c r="F86" s="106"/>
      <c r="G86" s="107"/>
      <c r="H86" s="19">
        <v>50</v>
      </c>
      <c r="I86" s="16">
        <f>[1]MGVCL.!C59</f>
        <v>16873</v>
      </c>
      <c r="J86" s="30">
        <f>[1]MGVCL.!E59</f>
        <v>171434.19</v>
      </c>
      <c r="K86" s="16">
        <v>11</v>
      </c>
      <c r="L86" s="30">
        <f>[1]MGVCL.!I59</f>
        <v>19286.349999999999</v>
      </c>
      <c r="M86" s="47"/>
      <c r="N86" s="111"/>
    </row>
    <row r="87" spans="1:15" ht="16.5" customHeight="1" x14ac:dyDescent="0.3">
      <c r="A87" s="19"/>
      <c r="B87" s="19"/>
      <c r="C87" s="43"/>
      <c r="D87" s="44"/>
      <c r="E87" s="44"/>
      <c r="F87" s="44"/>
      <c r="G87" s="45"/>
      <c r="H87" s="19">
        <v>52</v>
      </c>
      <c r="I87" s="16">
        <f>[1]MGVCL.!C61</f>
        <v>15461380</v>
      </c>
      <c r="J87" s="30">
        <f>[1]MGVCL.!E61</f>
        <v>112273158.17</v>
      </c>
      <c r="K87" s="16">
        <v>20</v>
      </c>
      <c r="L87" s="30">
        <f>[1]MGVCL.!I61</f>
        <v>22704979.68</v>
      </c>
      <c r="M87" s="47"/>
      <c r="N87" s="111"/>
    </row>
    <row r="88" spans="1:15" ht="16.5" customHeight="1" x14ac:dyDescent="0.3">
      <c r="A88" s="19"/>
      <c r="B88" s="19"/>
      <c r="C88" s="105"/>
      <c r="D88" s="106"/>
      <c r="E88" s="106"/>
      <c r="F88" s="106"/>
      <c r="G88" s="107"/>
      <c r="H88" s="19">
        <v>53</v>
      </c>
      <c r="I88" s="16">
        <f>[1]MGVCL.!C62</f>
        <v>0</v>
      </c>
      <c r="J88" s="30">
        <f>[1]MGVCL.!E62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799857540</v>
      </c>
      <c r="J93" s="30">
        <f>SUM(J34:J92)</f>
        <v>5466708085.2400007</v>
      </c>
      <c r="K93" s="16"/>
      <c r="L93" s="30">
        <f>SUM(L34:L92)</f>
        <v>680579003.60000014</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1599715080</v>
      </c>
      <c r="J95" s="50">
        <f>SUM(J34:J94)</f>
        <v>10933416170.480001</v>
      </c>
      <c r="K95" s="50"/>
      <c r="L95" s="50">
        <f>SUM(L34:L94)</f>
        <v>1361158007.2000003</v>
      </c>
      <c r="M95" s="52"/>
      <c r="N95" s="3"/>
      <c r="O95" s="59"/>
    </row>
    <row r="96" spans="1:15" s="14" customFormat="1" ht="42" customHeight="1" x14ac:dyDescent="0.3">
      <c r="A96" s="60"/>
      <c r="B96" s="60"/>
      <c r="C96" s="108" t="s">
        <v>70</v>
      </c>
      <c r="D96" s="108"/>
      <c r="E96" s="108"/>
      <c r="F96" s="108"/>
      <c r="G96" s="108"/>
      <c r="H96" s="61"/>
      <c r="I96" s="62">
        <f>I30+I93</f>
        <v>965710968</v>
      </c>
      <c r="J96" s="30">
        <f>J30+J93</f>
        <v>5898769934.6600008</v>
      </c>
      <c r="K96" s="30"/>
      <c r="L96" s="30">
        <f>L30+L93</f>
        <v>680579003.60000014</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[1]MGVCL.!I65</f>
        <v>0</v>
      </c>
      <c r="M98" s="65"/>
      <c r="N98" s="59"/>
    </row>
    <row r="99" spans="1:16" s="3" customFormat="1" x14ac:dyDescent="0.3">
      <c r="A99" s="19"/>
      <c r="B99" s="19"/>
      <c r="C99" s="109" t="s">
        <v>73</v>
      </c>
      <c r="D99" s="109"/>
      <c r="E99" s="109"/>
      <c r="F99" s="109"/>
      <c r="G99" s="109"/>
      <c r="H99" s="19"/>
      <c r="I99" s="13"/>
      <c r="J99" s="13"/>
      <c r="K99" s="13"/>
      <c r="L99" s="66">
        <f>[1]MGVCL.!I66</f>
        <v>-5962355.29</v>
      </c>
      <c r="M99" s="65"/>
    </row>
    <row r="100" spans="1:16" s="3" customFormat="1" x14ac:dyDescent="0.3">
      <c r="A100" s="19"/>
      <c r="B100" s="19"/>
      <c r="C100" s="19"/>
      <c r="D100" s="103"/>
      <c r="E100" s="103"/>
      <c r="F100" s="103"/>
      <c r="G100" s="103"/>
      <c r="H100" s="19"/>
      <c r="I100" s="13"/>
      <c r="J100" s="13"/>
      <c r="K100" s="13"/>
      <c r="L100" s="64">
        <f>L96+L98+L99</f>
        <v>674616648.31000018</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674616648.31000018</v>
      </c>
      <c r="M104" s="52">
        <f>L104-[1]MGVCL.!I67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102</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103</v>
      </c>
      <c r="B8" s="118"/>
      <c r="C8" s="118"/>
      <c r="D8" s="118"/>
      <c r="E8" s="118"/>
      <c r="F8" s="118"/>
      <c r="G8" s="118"/>
      <c r="H8" s="118"/>
      <c r="I8" s="118"/>
      <c r="J8" s="118"/>
      <c r="K8" s="118"/>
      <c r="L8" s="119"/>
      <c r="M8" s="6"/>
    </row>
    <row r="9" spans="1:14" ht="43.5" customHeight="1" x14ac:dyDescent="0.3">
      <c r="A9" s="7" t="s">
        <v>4</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1042613544</v>
      </c>
      <c r="J16" s="21">
        <f>J96</f>
        <v>6400498816.21</v>
      </c>
      <c r="K16" s="22"/>
      <c r="L16" s="23">
        <f>L100</f>
        <v>747645047.04999995</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[2]MGVCL.!C10</f>
        <v>2333118</v>
      </c>
      <c r="J19" s="26">
        <f>[2]MGVCL.!E10</f>
        <v>16683942.09</v>
      </c>
      <c r="K19" s="114">
        <v>0</v>
      </c>
      <c r="L19" s="115">
        <v>0</v>
      </c>
      <c r="M19" s="29"/>
    </row>
    <row r="20" spans="1:13" ht="19.5" customHeight="1" x14ac:dyDescent="0.3">
      <c r="A20" s="19"/>
      <c r="B20" s="103"/>
      <c r="C20" s="104"/>
      <c r="D20" s="104"/>
      <c r="E20" s="104"/>
      <c r="F20" s="104"/>
      <c r="G20" s="104"/>
      <c r="H20" s="19">
        <v>2</v>
      </c>
      <c r="I20" s="12">
        <f>[2]MGVCL.!C11</f>
        <v>686518</v>
      </c>
      <c r="J20" s="26">
        <f>[2]MGVCL.!E11</f>
        <v>16079207.689999999</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[2]MGVCL.!C12</f>
        <v>24256482</v>
      </c>
      <c r="J22" s="30">
        <f>[2]MGVCL.!E12</f>
        <v>127356854.86</v>
      </c>
      <c r="K22" s="16">
        <v>0</v>
      </c>
      <c r="L22" s="30">
        <v>0</v>
      </c>
      <c r="M22" s="29"/>
    </row>
    <row r="23" spans="1:13" ht="54.75" customHeight="1" x14ac:dyDescent="0.3">
      <c r="A23" s="19"/>
      <c r="B23" s="19" t="s">
        <v>22</v>
      </c>
      <c r="C23" s="104" t="s">
        <v>23</v>
      </c>
      <c r="D23" s="104"/>
      <c r="E23" s="104"/>
      <c r="F23" s="104"/>
      <c r="G23" s="104"/>
      <c r="H23" s="19">
        <v>4</v>
      </c>
      <c r="I23" s="16">
        <f>[2]MGVCL.!C13</f>
        <v>1188005</v>
      </c>
      <c r="J23" s="30">
        <f>[2]MGVCL.!E13</f>
        <v>7791879.0700000003</v>
      </c>
      <c r="K23" s="16">
        <v>0</v>
      </c>
      <c r="L23" s="30">
        <v>0</v>
      </c>
      <c r="M23" s="29"/>
    </row>
    <row r="24" spans="1:13" ht="48" customHeight="1" x14ac:dyDescent="0.3">
      <c r="A24" s="19"/>
      <c r="B24" s="19" t="s">
        <v>24</v>
      </c>
      <c r="C24" s="104" t="s">
        <v>25</v>
      </c>
      <c r="D24" s="104"/>
      <c r="E24" s="104"/>
      <c r="F24" s="104"/>
      <c r="G24" s="104"/>
      <c r="H24" s="19">
        <v>5</v>
      </c>
      <c r="I24" s="16">
        <f>[2]MGVCL.!C14</f>
        <v>396515</v>
      </c>
      <c r="J24" s="30">
        <f>[2]MGVCL.!E14</f>
        <v>2689767.32</v>
      </c>
      <c r="K24" s="16">
        <v>0</v>
      </c>
      <c r="L24" s="30">
        <v>0</v>
      </c>
      <c r="M24" s="29"/>
    </row>
    <row r="25" spans="1:13" ht="35.25" customHeight="1" x14ac:dyDescent="0.3">
      <c r="A25" s="19"/>
      <c r="B25" s="19" t="s">
        <v>26</v>
      </c>
      <c r="C25" s="104" t="s">
        <v>27</v>
      </c>
      <c r="D25" s="104"/>
      <c r="E25" s="104"/>
      <c r="F25" s="104"/>
      <c r="G25" s="104"/>
      <c r="H25" s="19">
        <v>6</v>
      </c>
      <c r="I25" s="16">
        <f>[2]MGVCL.!C15</f>
        <v>297951</v>
      </c>
      <c r="J25" s="30">
        <f>[2]MGVCL.!E15</f>
        <v>2051125.71</v>
      </c>
      <c r="K25" s="16">
        <v>0</v>
      </c>
      <c r="L25" s="30">
        <v>0</v>
      </c>
      <c r="M25" s="29"/>
    </row>
    <row r="26" spans="1:13" ht="96" customHeight="1" x14ac:dyDescent="0.3">
      <c r="A26" s="19"/>
      <c r="B26" s="19" t="s">
        <v>28</v>
      </c>
      <c r="C26" s="104" t="s">
        <v>29</v>
      </c>
      <c r="D26" s="104"/>
      <c r="E26" s="104"/>
      <c r="F26" s="104"/>
      <c r="G26" s="104"/>
      <c r="H26" s="19">
        <v>7</v>
      </c>
      <c r="I26" s="16">
        <f>[2]MGVCL.!C16</f>
        <v>25969246</v>
      </c>
      <c r="J26" s="30">
        <f>[2]MGVCL.!E16</f>
        <v>122897193.87</v>
      </c>
      <c r="K26" s="16">
        <v>0</v>
      </c>
      <c r="L26" s="30">
        <v>0</v>
      </c>
      <c r="M26" s="29"/>
    </row>
    <row r="27" spans="1:13" ht="46.5" customHeight="1" x14ac:dyDescent="0.3">
      <c r="A27" s="19"/>
      <c r="B27" s="19" t="s">
        <v>30</v>
      </c>
      <c r="C27" s="113" t="s">
        <v>31</v>
      </c>
      <c r="D27" s="113"/>
      <c r="E27" s="113"/>
      <c r="F27" s="113"/>
      <c r="G27" s="113"/>
      <c r="H27" s="19" t="s">
        <v>32</v>
      </c>
      <c r="I27" s="16">
        <f>[2]MGVCL.!C31+[2]MGVCL.!C32</f>
        <v>94683398</v>
      </c>
      <c r="J27" s="30">
        <f>[2]MGVCL.!E31+[2]MGVCL.!E32</f>
        <v>79541850.710000008</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149811233</v>
      </c>
      <c r="J30" s="30">
        <f>SUM(J19:J29)</f>
        <v>375091821.32000005</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[2]MGVCL.!C17</f>
        <v>47931253</v>
      </c>
      <c r="J34" s="30">
        <f>[2]MGVCL.!E17</f>
        <v>277391759.62</v>
      </c>
      <c r="K34" s="16">
        <v>7.5</v>
      </c>
      <c r="L34" s="30">
        <f>[2]MGVCL.!I17</f>
        <v>24557471.079999998</v>
      </c>
      <c r="M34" s="29"/>
      <c r="N34" s="3"/>
    </row>
    <row r="35" spans="1:14" x14ac:dyDescent="0.3">
      <c r="A35" s="19"/>
      <c r="B35" s="19"/>
      <c r="C35" s="103"/>
      <c r="D35" s="112"/>
      <c r="E35" s="112"/>
      <c r="F35" s="112"/>
      <c r="G35" s="112"/>
      <c r="H35" s="19">
        <v>10</v>
      </c>
      <c r="I35" s="16">
        <f>[2]MGVCL.!C19</f>
        <v>477962</v>
      </c>
      <c r="J35" s="30">
        <f>[2]MGVCL.!E19</f>
        <v>3057898.21</v>
      </c>
      <c r="K35" s="16">
        <v>7.5</v>
      </c>
      <c r="L35" s="30">
        <f>[2]MGVCL.!I19</f>
        <v>229058.03</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[2]MGVCL.!C18</f>
        <v>196609959</v>
      </c>
      <c r="J42" s="30">
        <f>[2]MGVCL.!E18</f>
        <v>1165890696.4000001</v>
      </c>
      <c r="K42" s="16">
        <v>15</v>
      </c>
      <c r="L42" s="30">
        <f>[2]MGVCL.!I18</f>
        <v>167365517.59999999</v>
      </c>
      <c r="M42" s="29"/>
      <c r="N42" s="3"/>
    </row>
    <row r="43" spans="1:14" x14ac:dyDescent="0.3">
      <c r="A43" s="19"/>
      <c r="B43" s="19"/>
      <c r="C43" s="103"/>
      <c r="D43" s="112"/>
      <c r="E43" s="112"/>
      <c r="F43" s="112"/>
      <c r="G43" s="112"/>
      <c r="H43" s="19">
        <v>11</v>
      </c>
      <c r="I43" s="16">
        <f>[2]MGVCL.!C20</f>
        <v>1018290</v>
      </c>
      <c r="J43" s="30">
        <f>[2]MGVCL.!E20</f>
        <v>8231490.4000000004</v>
      </c>
      <c r="K43" s="16">
        <v>15</v>
      </c>
      <c r="L43" s="30">
        <f>[2]MGVCL.!I20</f>
        <v>969174.88</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[2]MGVCL.!C21</f>
        <v>163623</v>
      </c>
      <c r="J46" s="30">
        <f>[2]MGVCL.!E21</f>
        <v>989823.47</v>
      </c>
      <c r="K46" s="16">
        <v>7.5</v>
      </c>
      <c r="L46" s="30">
        <f>[2]MGVCL.!I21</f>
        <v>74253.19</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[2]MGVCL.!C22</f>
        <v>252547</v>
      </c>
      <c r="J50" s="30">
        <f>[2]MGVCL.!E22</f>
        <v>1550070.22</v>
      </c>
      <c r="K50" s="16">
        <v>11.25</v>
      </c>
      <c r="L50" s="30">
        <f>[2]MGVCL.!I22</f>
        <v>174996.08</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[2]MGVCL.!C60</f>
        <v>382177569</v>
      </c>
      <c r="J54" s="30">
        <f>[2]MGVCL.!E60</f>
        <v>2661768391.1100001</v>
      </c>
      <c r="K54" s="16">
        <v>15</v>
      </c>
      <c r="L54" s="30">
        <f>[2]MGVCL.!I60</f>
        <v>416713347.26999998</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[2]MGVCL.!I62</f>
        <v>-69355695.060000002</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[2]MGVCL.!C29</f>
        <v>43811874</v>
      </c>
      <c r="J58" s="35">
        <f>[2]MGVCL.!E29</f>
        <v>314715550.23000002</v>
      </c>
      <c r="K58" s="34">
        <v>10</v>
      </c>
      <c r="L58" s="35">
        <f>[2]MGVCL.!I29</f>
        <v>30068968.739999998</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[2]MGVCL.!C23</f>
        <v>5870717</v>
      </c>
      <c r="J61" s="30">
        <f>[2]MGVCL.!E23</f>
        <v>43824092.049999997</v>
      </c>
      <c r="K61" s="16">
        <v>20</v>
      </c>
      <c r="L61" s="30">
        <f>[2]MGVCL.!I23</f>
        <v>8786341.6899999995</v>
      </c>
      <c r="M61" s="29"/>
      <c r="N61" s="3"/>
    </row>
    <row r="62" spans="1:15" x14ac:dyDescent="0.3">
      <c r="A62" s="19"/>
      <c r="B62" s="19"/>
      <c r="C62" s="103"/>
      <c r="D62" s="103"/>
      <c r="E62" s="103"/>
      <c r="F62" s="103"/>
      <c r="G62" s="103"/>
      <c r="H62" s="19" t="s">
        <v>59</v>
      </c>
      <c r="I62" s="41">
        <f>[2]MGVCL.!C24+[2]MGVCL.!C25</f>
        <v>64678085</v>
      </c>
      <c r="J62" s="30">
        <f>[2]MGVCL.!E24+[2]MGVCL.!E25</f>
        <v>467443404.06</v>
      </c>
      <c r="K62" s="12">
        <v>20</v>
      </c>
      <c r="L62" s="30">
        <f>[2]MGVCL.!I24+[2]MGVCL.!I25</f>
        <v>89157494.459999993</v>
      </c>
      <c r="M62" s="29"/>
      <c r="N62" s="3"/>
    </row>
    <row r="63" spans="1:15" x14ac:dyDescent="0.3">
      <c r="A63" s="19"/>
      <c r="B63" s="19"/>
      <c r="C63" s="103"/>
      <c r="D63" s="103"/>
      <c r="E63" s="103"/>
      <c r="F63" s="103"/>
      <c r="G63" s="103"/>
      <c r="H63" s="19">
        <v>17</v>
      </c>
      <c r="I63" s="41">
        <f>[2]MGVCL.!C26</f>
        <v>66315</v>
      </c>
      <c r="J63" s="30">
        <f>[2]MGVCL.!E26</f>
        <v>559052.46</v>
      </c>
      <c r="K63" s="12">
        <v>20</v>
      </c>
      <c r="L63" s="30">
        <f>[2]MGVCL.!I26</f>
        <v>112143.79</v>
      </c>
      <c r="M63" s="29"/>
      <c r="N63" s="3"/>
    </row>
    <row r="64" spans="1:15" x14ac:dyDescent="0.3">
      <c r="A64" s="19"/>
      <c r="B64" s="19"/>
      <c r="C64" s="103"/>
      <c r="D64" s="103"/>
      <c r="E64" s="103"/>
      <c r="F64" s="103"/>
      <c r="G64" s="103"/>
      <c r="H64" s="19" t="s">
        <v>60</v>
      </c>
      <c r="I64" s="16">
        <f>[2]MGVCL.!C27+[2]MGVCL.!C28</f>
        <v>2395467</v>
      </c>
      <c r="J64" s="30">
        <f>[2]MGVCL.!E27+[2]MGVCL.!E28</f>
        <v>17264326.539999999</v>
      </c>
      <c r="K64" s="42" t="s">
        <v>61</v>
      </c>
      <c r="L64" s="30">
        <f>[2]MGVCL.!I27+[2]MGVCL.!I28</f>
        <v>2506430.54</v>
      </c>
      <c r="M64" s="17"/>
      <c r="N64" s="3"/>
    </row>
    <row r="65" spans="1:15" x14ac:dyDescent="0.3">
      <c r="A65" s="19"/>
      <c r="B65" s="19"/>
      <c r="C65" s="103"/>
      <c r="D65" s="103"/>
      <c r="E65" s="103"/>
      <c r="F65" s="103"/>
      <c r="G65" s="103"/>
      <c r="H65" s="32">
        <v>21</v>
      </c>
      <c r="I65" s="16">
        <f>[2]MGVCL.!C30</f>
        <v>13491851</v>
      </c>
      <c r="J65" s="30">
        <f>[2]MGVCL.!E30</f>
        <v>149580580.44999999</v>
      </c>
      <c r="K65" s="16">
        <v>10</v>
      </c>
      <c r="L65" s="30">
        <f>[2]MGVCL.!I30</f>
        <v>9907862.3300000001</v>
      </c>
      <c r="M65" s="29"/>
      <c r="N65" s="3"/>
    </row>
    <row r="66" spans="1:15" x14ac:dyDescent="0.3">
      <c r="A66" s="19"/>
      <c r="B66" s="19"/>
      <c r="C66" s="103"/>
      <c r="D66" s="103"/>
      <c r="E66" s="103"/>
      <c r="F66" s="103"/>
      <c r="G66" s="103"/>
      <c r="H66" s="19">
        <v>28</v>
      </c>
      <c r="I66" s="16">
        <f>[2]MGVCL.!C37</f>
        <v>1835413</v>
      </c>
      <c r="J66" s="30">
        <f>[2]MGVCL.!E37</f>
        <v>12452664.01</v>
      </c>
      <c r="K66" s="12">
        <v>10</v>
      </c>
      <c r="L66" s="30">
        <f>[2]MGVCL.!I37</f>
        <v>1295851.6200000001</v>
      </c>
      <c r="M66" s="29"/>
      <c r="N66" s="3"/>
    </row>
    <row r="67" spans="1:15" x14ac:dyDescent="0.3">
      <c r="A67" s="19"/>
      <c r="B67" s="19"/>
      <c r="C67" s="43"/>
      <c r="D67" s="44"/>
      <c r="E67" s="44"/>
      <c r="F67" s="44"/>
      <c r="G67" s="45"/>
      <c r="H67" s="19">
        <v>29</v>
      </c>
      <c r="I67" s="16">
        <f>[2]MGVCL.!C38</f>
        <v>328591</v>
      </c>
      <c r="J67" s="30">
        <f>[2]MGVCL.!E38</f>
        <v>2298899.86</v>
      </c>
      <c r="K67" s="12">
        <v>20</v>
      </c>
      <c r="L67" s="30">
        <f>[2]MGVCL.!I38</f>
        <v>461712.64000000001</v>
      </c>
      <c r="M67" s="29"/>
      <c r="N67" s="3"/>
    </row>
    <row r="68" spans="1:15" ht="17.25" customHeight="1" x14ac:dyDescent="0.3">
      <c r="A68" s="19"/>
      <c r="B68" s="19"/>
      <c r="C68" s="105"/>
      <c r="D68" s="106"/>
      <c r="E68" s="106"/>
      <c r="F68" s="106"/>
      <c r="G68" s="107"/>
      <c r="H68" s="19">
        <v>30</v>
      </c>
      <c r="I68" s="16">
        <f>[2]MGVCL.!C39</f>
        <v>1084374</v>
      </c>
      <c r="J68" s="30">
        <f>[2]MGVCL.!E39</f>
        <v>7775169.1299999999</v>
      </c>
      <c r="K68" s="12">
        <v>15</v>
      </c>
      <c r="L68" s="46">
        <f>[2]MGVCL.!I39</f>
        <v>1147585.24</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[2]MGVCL.!C48</f>
        <v>25527</v>
      </c>
      <c r="J71" s="30">
        <f>[2]MGVCL.!E48</f>
        <v>121820.73</v>
      </c>
      <c r="K71" s="16">
        <v>0</v>
      </c>
      <c r="L71" s="30">
        <f>[2]MGVCL.!I48</f>
        <v>0</v>
      </c>
      <c r="M71" s="29"/>
      <c r="N71" s="3"/>
    </row>
    <row r="72" spans="1:15" x14ac:dyDescent="0.3">
      <c r="A72" s="19"/>
      <c r="B72" s="19"/>
      <c r="C72" s="43"/>
      <c r="D72" s="44"/>
      <c r="E72" s="44"/>
      <c r="F72" s="44"/>
      <c r="G72" s="45"/>
      <c r="H72" s="19">
        <v>40</v>
      </c>
      <c r="I72" s="16">
        <f>[2]MGVCL.!C49</f>
        <v>0</v>
      </c>
      <c r="J72" s="30">
        <f>[2]MGVCL.!E49</f>
        <v>0</v>
      </c>
      <c r="K72" s="16">
        <v>5</v>
      </c>
      <c r="L72" s="30">
        <f>[2]MGVCL.!I49</f>
        <v>0</v>
      </c>
      <c r="M72" s="29"/>
      <c r="N72" s="3"/>
    </row>
    <row r="73" spans="1:15" x14ac:dyDescent="0.3">
      <c r="A73" s="19"/>
      <c r="B73" s="19"/>
      <c r="C73" s="43"/>
      <c r="D73" s="44"/>
      <c r="E73" s="44"/>
      <c r="F73" s="44"/>
      <c r="G73" s="45"/>
      <c r="H73" s="19">
        <v>41</v>
      </c>
      <c r="I73" s="16">
        <f>[2]MGVCL.!C50</f>
        <v>22829</v>
      </c>
      <c r="J73" s="30">
        <f>[2]MGVCL.!E50</f>
        <v>220497.76</v>
      </c>
      <c r="K73" s="16">
        <v>10</v>
      </c>
      <c r="L73" s="30">
        <f>[2]MGVCL.!I50</f>
        <v>20270.580000000002</v>
      </c>
      <c r="M73" s="29"/>
      <c r="N73" s="3"/>
    </row>
    <row r="74" spans="1:15" x14ac:dyDescent="0.3">
      <c r="A74" s="19"/>
      <c r="B74" s="19"/>
      <c r="C74" s="43"/>
      <c r="D74" s="44"/>
      <c r="E74" s="44"/>
      <c r="F74" s="44"/>
      <c r="G74" s="45"/>
      <c r="H74" s="19">
        <v>42</v>
      </c>
      <c r="I74" s="16">
        <f>[2]MGVCL.!C51</f>
        <v>48441</v>
      </c>
      <c r="J74" s="30">
        <f>[2]MGVCL.!E51</f>
        <v>331481.78999999998</v>
      </c>
      <c r="K74" s="16">
        <v>15</v>
      </c>
      <c r="L74" s="30">
        <f>[2]MGVCL.!I51</f>
        <v>18863.55</v>
      </c>
      <c r="M74" s="29"/>
      <c r="N74" s="3"/>
    </row>
    <row r="75" spans="1:15" x14ac:dyDescent="0.3">
      <c r="A75" s="19"/>
      <c r="B75" s="19"/>
      <c r="C75" s="43"/>
      <c r="D75" s="44"/>
      <c r="E75" s="44"/>
      <c r="F75" s="44"/>
      <c r="G75" s="45"/>
      <c r="H75" s="19">
        <v>43</v>
      </c>
      <c r="I75" s="16">
        <f>[2]MGVCL.!C52</f>
        <v>8692</v>
      </c>
      <c r="J75" s="30">
        <f>[2]MGVCL.!E52</f>
        <v>109344.94</v>
      </c>
      <c r="K75" s="16">
        <v>20</v>
      </c>
      <c r="L75" s="30">
        <f>[2]MGVCL.!I52</f>
        <v>21868.99</v>
      </c>
      <c r="M75" s="29"/>
      <c r="N75" s="3"/>
    </row>
    <row r="76" spans="1:15" x14ac:dyDescent="0.3">
      <c r="A76" s="19"/>
      <c r="B76" s="19"/>
      <c r="C76" s="105"/>
      <c r="D76" s="106"/>
      <c r="E76" s="106"/>
      <c r="F76" s="106"/>
      <c r="G76" s="107"/>
      <c r="H76" s="19">
        <v>44</v>
      </c>
      <c r="I76" s="16">
        <f>[2]MGVCL.!C53</f>
        <v>70087</v>
      </c>
      <c r="J76" s="30">
        <f>[2]MGVCL.!E53</f>
        <v>552321.44999999995</v>
      </c>
      <c r="K76" s="16">
        <v>25</v>
      </c>
      <c r="L76" s="30">
        <f>[2]MGVCL.!I53</f>
        <v>50231.519999999997</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[2]MGVCL.!C33+[2]MGVCL.!C34+[2]MGVCL.!C35+[2]MGVCL.!C36</f>
        <v>10744854</v>
      </c>
      <c r="J80" s="30">
        <f>[2]MGVCL.!E33+[2]MGVCL.!E34+[2]MGVCL.!E35+[2]MGVCL.!E36</f>
        <v>76560268.659999996</v>
      </c>
      <c r="K80" s="12">
        <v>20</v>
      </c>
      <c r="L80" s="46">
        <f>[2]MGVCL.!I10+[2]MGVCL.!I11+[2]MGVCL.!I12+[2]MGVCL.!I13+[2]MGVCL.!I14+[2]MGVCL.!I15+[2]MGVCL.!I16+[2]MGVCL.!I31+[2]MGVCL.!I32+[2]MGVCL.!I33+[2]MGVCL.!I34+[2]MGVCL.!I35+[2]MGVCL.!I36</f>
        <v>15306629.529999999</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[2]MGVCL.!C56</f>
        <v>55815501</v>
      </c>
      <c r="J84" s="16">
        <f>[2]MGVCL.!E56</f>
        <v>395039211.72000003</v>
      </c>
      <c r="K84" s="16">
        <v>0</v>
      </c>
      <c r="L84" s="30">
        <f>[2]MGVCL.!I56</f>
        <v>0</v>
      </c>
      <c r="M84" s="47"/>
      <c r="N84" s="111"/>
    </row>
    <row r="85" spans="1:15" ht="16.5" customHeight="1" x14ac:dyDescent="0.3">
      <c r="A85" s="19"/>
      <c r="B85" s="19"/>
      <c r="C85" s="43"/>
      <c r="D85" s="44"/>
      <c r="E85" s="44"/>
      <c r="F85" s="44"/>
      <c r="G85" s="45"/>
      <c r="H85" s="19" t="s">
        <v>67</v>
      </c>
      <c r="I85" s="54">
        <f>[2]MGVCL.!C57+[2]MGVCL.!C58</f>
        <v>46496742</v>
      </c>
      <c r="J85" s="54">
        <f>[2]MGVCL.!E57+[2]MGVCL.!E58</f>
        <v>294081174.59999996</v>
      </c>
      <c r="K85" s="54" t="s">
        <v>68</v>
      </c>
      <c r="L85" s="46">
        <f>[2]MGVCL.!I57+[2]MGVCL.!I58</f>
        <v>29316255.649999999</v>
      </c>
      <c r="M85" s="47"/>
      <c r="N85" s="111"/>
    </row>
    <row r="86" spans="1:15" ht="16.5" customHeight="1" x14ac:dyDescent="0.3">
      <c r="A86" s="19"/>
      <c r="B86" s="19"/>
      <c r="C86" s="105"/>
      <c r="D86" s="106"/>
      <c r="E86" s="106"/>
      <c r="F86" s="106"/>
      <c r="G86" s="107"/>
      <c r="H86" s="19">
        <v>50</v>
      </c>
      <c r="I86" s="16">
        <f>[2]MGVCL.!C59</f>
        <v>10796</v>
      </c>
      <c r="J86" s="30">
        <f>[2]MGVCL.!E59</f>
        <v>71930.13</v>
      </c>
      <c r="K86" s="16">
        <v>11</v>
      </c>
      <c r="L86" s="30">
        <f>[2]MGVCL.!I59</f>
        <v>8092.14</v>
      </c>
      <c r="M86" s="47"/>
      <c r="N86" s="111"/>
    </row>
    <row r="87" spans="1:15" ht="16.5" customHeight="1" x14ac:dyDescent="0.3">
      <c r="A87" s="19"/>
      <c r="B87" s="19"/>
      <c r="C87" s="43"/>
      <c r="D87" s="44"/>
      <c r="E87" s="44"/>
      <c r="F87" s="44"/>
      <c r="G87" s="45"/>
      <c r="H87" s="19">
        <v>52</v>
      </c>
      <c r="I87" s="16">
        <f>[2]MGVCL.!C61</f>
        <v>17364952</v>
      </c>
      <c r="J87" s="30">
        <f>[2]MGVCL.!E61</f>
        <v>123525074.89</v>
      </c>
      <c r="K87" s="16">
        <v>20</v>
      </c>
      <c r="L87" s="30">
        <f>[2]MGVCL.!I61</f>
        <v>25056909.870000001</v>
      </c>
      <c r="M87" s="47"/>
      <c r="N87" s="111"/>
    </row>
    <row r="88" spans="1:15" ht="16.5" customHeight="1" x14ac:dyDescent="0.3">
      <c r="A88" s="19"/>
      <c r="B88" s="19"/>
      <c r="C88" s="105"/>
      <c r="D88" s="106"/>
      <c r="E88" s="106"/>
      <c r="F88" s="106"/>
      <c r="G88" s="107"/>
      <c r="H88" s="19">
        <v>53</v>
      </c>
      <c r="I88" s="16">
        <f>[2]MGVCL.!C62</f>
        <v>0</v>
      </c>
      <c r="J88" s="30">
        <f>[2]MGVCL.!E62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892802311</v>
      </c>
      <c r="J93" s="30">
        <f>SUM(J34:J92)</f>
        <v>6025406994.8900003</v>
      </c>
      <c r="K93" s="16"/>
      <c r="L93" s="30">
        <f>SUM(L34:L92)</f>
        <v>753971635.94999993</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1785604622</v>
      </c>
      <c r="J95" s="50">
        <f>SUM(J34:J94)</f>
        <v>12050813989.780001</v>
      </c>
      <c r="K95" s="50"/>
      <c r="L95" s="50">
        <f>SUM(L34:L94)</f>
        <v>1507943271.8999999</v>
      </c>
      <c r="M95" s="52"/>
      <c r="N95" s="3"/>
      <c r="O95" s="59"/>
    </row>
    <row r="96" spans="1:15" s="14" customFormat="1" ht="42" customHeight="1" x14ac:dyDescent="0.3">
      <c r="A96" s="60"/>
      <c r="B96" s="60"/>
      <c r="C96" s="108" t="s">
        <v>70</v>
      </c>
      <c r="D96" s="108"/>
      <c r="E96" s="108"/>
      <c r="F96" s="108"/>
      <c r="G96" s="108"/>
      <c r="H96" s="61"/>
      <c r="I96" s="62">
        <f>I30+I93</f>
        <v>1042613544</v>
      </c>
      <c r="J96" s="30">
        <f>J30+J93</f>
        <v>6400498816.21</v>
      </c>
      <c r="K96" s="30"/>
      <c r="L96" s="30">
        <f>L30+L93</f>
        <v>753971635.94999993</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[2]MGVCL.!I65</f>
        <v>0</v>
      </c>
      <c r="M98" s="65"/>
      <c r="N98" s="59"/>
    </row>
    <row r="99" spans="1:16" s="3" customFormat="1" x14ac:dyDescent="0.3">
      <c r="A99" s="19"/>
      <c r="B99" s="19"/>
      <c r="C99" s="109" t="s">
        <v>73</v>
      </c>
      <c r="D99" s="109"/>
      <c r="E99" s="109"/>
      <c r="F99" s="109"/>
      <c r="G99" s="109"/>
      <c r="H99" s="19"/>
      <c r="I99" s="13"/>
      <c r="J99" s="13"/>
      <c r="K99" s="13"/>
      <c r="L99" s="66">
        <f>[2]MGVCL.!I66</f>
        <v>-6326588.9000000004</v>
      </c>
      <c r="M99" s="65"/>
    </row>
    <row r="100" spans="1:16" s="3" customFormat="1" x14ac:dyDescent="0.3">
      <c r="A100" s="19"/>
      <c r="B100" s="19"/>
      <c r="C100" s="19"/>
      <c r="D100" s="103"/>
      <c r="E100" s="103"/>
      <c r="F100" s="103"/>
      <c r="G100" s="103"/>
      <c r="H100" s="19"/>
      <c r="I100" s="13"/>
      <c r="J100" s="13"/>
      <c r="K100" s="13"/>
      <c r="L100" s="64">
        <f>L96+L98+L99</f>
        <v>747645047.04999995</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747645047.04999995</v>
      </c>
      <c r="M104" s="52">
        <f>L104-[2]MGVCL.!I67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104</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105</v>
      </c>
      <c r="B8" s="118"/>
      <c r="C8" s="118"/>
      <c r="D8" s="118"/>
      <c r="E8" s="118"/>
      <c r="F8" s="118"/>
      <c r="G8" s="118"/>
      <c r="H8" s="118"/>
      <c r="I8" s="118"/>
      <c r="J8" s="118"/>
      <c r="K8" s="118"/>
      <c r="L8" s="119"/>
      <c r="M8" s="6"/>
    </row>
    <row r="9" spans="1:14" ht="43.5" customHeight="1" x14ac:dyDescent="0.3">
      <c r="A9" s="7" t="s">
        <v>4</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1014979945</v>
      </c>
      <c r="J16" s="21">
        <f>J96</f>
        <v>6253817734.4399996</v>
      </c>
      <c r="K16" s="22"/>
      <c r="L16" s="23">
        <f>L100</f>
        <v>746617774.63</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[3]MGVCL.!C10</f>
        <v>1939997</v>
      </c>
      <c r="J19" s="26">
        <f>[3]MGVCL.!E10</f>
        <v>14724054</v>
      </c>
      <c r="K19" s="114">
        <v>0</v>
      </c>
      <c r="L19" s="115">
        <v>0</v>
      </c>
      <c r="M19" s="29"/>
    </row>
    <row r="20" spans="1:13" ht="19.5" customHeight="1" x14ac:dyDescent="0.3">
      <c r="A20" s="19"/>
      <c r="B20" s="103"/>
      <c r="C20" s="104"/>
      <c r="D20" s="104"/>
      <c r="E20" s="104"/>
      <c r="F20" s="104"/>
      <c r="G20" s="104"/>
      <c r="H20" s="19">
        <v>2</v>
      </c>
      <c r="I20" s="12">
        <f>[3]MGVCL.!C11</f>
        <v>746603</v>
      </c>
      <c r="J20" s="26">
        <f>[3]MGVCL.!E11</f>
        <v>5045125.93</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[3]MGVCL.!C12</f>
        <v>23428686</v>
      </c>
      <c r="J22" s="30">
        <f>[3]MGVCL.!E12</f>
        <v>130986944.59999999</v>
      </c>
      <c r="K22" s="16">
        <v>0</v>
      </c>
      <c r="L22" s="30">
        <v>0</v>
      </c>
      <c r="M22" s="29"/>
    </row>
    <row r="23" spans="1:13" ht="54.75" customHeight="1" x14ac:dyDescent="0.3">
      <c r="A23" s="19"/>
      <c r="B23" s="19" t="s">
        <v>22</v>
      </c>
      <c r="C23" s="104" t="s">
        <v>23</v>
      </c>
      <c r="D23" s="104"/>
      <c r="E23" s="104"/>
      <c r="F23" s="104"/>
      <c r="G23" s="104"/>
      <c r="H23" s="19">
        <v>4</v>
      </c>
      <c r="I23" s="16">
        <f>[3]MGVCL.!C13</f>
        <v>967908</v>
      </c>
      <c r="J23" s="30">
        <f>[3]MGVCL.!E13</f>
        <v>12539259.470000001</v>
      </c>
      <c r="K23" s="16">
        <v>0</v>
      </c>
      <c r="L23" s="30">
        <v>0</v>
      </c>
      <c r="M23" s="29"/>
    </row>
    <row r="24" spans="1:13" ht="48" customHeight="1" x14ac:dyDescent="0.3">
      <c r="A24" s="19"/>
      <c r="B24" s="19" t="s">
        <v>24</v>
      </c>
      <c r="C24" s="104" t="s">
        <v>25</v>
      </c>
      <c r="D24" s="104"/>
      <c r="E24" s="104"/>
      <c r="F24" s="104"/>
      <c r="G24" s="104"/>
      <c r="H24" s="19">
        <v>5</v>
      </c>
      <c r="I24" s="16">
        <f>[3]MGVCL.!C14</f>
        <v>331145</v>
      </c>
      <c r="J24" s="30">
        <f>[3]MGVCL.!E14</f>
        <v>4670554.83</v>
      </c>
      <c r="K24" s="16">
        <v>0</v>
      </c>
      <c r="L24" s="30">
        <v>0</v>
      </c>
      <c r="M24" s="29"/>
    </row>
    <row r="25" spans="1:13" ht="35.25" customHeight="1" x14ac:dyDescent="0.3">
      <c r="A25" s="19"/>
      <c r="B25" s="19" t="s">
        <v>26</v>
      </c>
      <c r="C25" s="104" t="s">
        <v>27</v>
      </c>
      <c r="D25" s="104"/>
      <c r="E25" s="104"/>
      <c r="F25" s="104"/>
      <c r="G25" s="104"/>
      <c r="H25" s="19">
        <v>6</v>
      </c>
      <c r="I25" s="16">
        <f>[3]MGVCL.!C15</f>
        <v>255327</v>
      </c>
      <c r="J25" s="30">
        <f>[3]MGVCL.!E15</f>
        <v>1770220.45</v>
      </c>
      <c r="K25" s="16">
        <v>0</v>
      </c>
      <c r="L25" s="30">
        <v>0</v>
      </c>
      <c r="M25" s="29"/>
    </row>
    <row r="26" spans="1:13" ht="96" customHeight="1" x14ac:dyDescent="0.3">
      <c r="A26" s="19"/>
      <c r="B26" s="19" t="s">
        <v>28</v>
      </c>
      <c r="C26" s="104" t="s">
        <v>29</v>
      </c>
      <c r="D26" s="104"/>
      <c r="E26" s="104"/>
      <c r="F26" s="104"/>
      <c r="G26" s="104"/>
      <c r="H26" s="19">
        <v>7</v>
      </c>
      <c r="I26" s="16">
        <f>[3]MGVCL.!C16</f>
        <v>22801890</v>
      </c>
      <c r="J26" s="30">
        <f>[3]MGVCL.!E16</f>
        <v>107782987.06999999</v>
      </c>
      <c r="K26" s="16">
        <v>0</v>
      </c>
      <c r="L26" s="30">
        <v>0</v>
      </c>
      <c r="M26" s="29"/>
    </row>
    <row r="27" spans="1:13" ht="46.5" customHeight="1" x14ac:dyDescent="0.3">
      <c r="A27" s="19"/>
      <c r="B27" s="19" t="s">
        <v>30</v>
      </c>
      <c r="C27" s="113" t="s">
        <v>31</v>
      </c>
      <c r="D27" s="113"/>
      <c r="E27" s="113"/>
      <c r="F27" s="113"/>
      <c r="G27" s="113"/>
      <c r="H27" s="19" t="s">
        <v>32</v>
      </c>
      <c r="I27" s="16">
        <f>[3]MGVCL.!C31+[3]MGVCL.!C32</f>
        <v>75410936</v>
      </c>
      <c r="J27" s="30">
        <f>[3]MGVCL.!E31+[3]MGVCL.!E32</f>
        <v>69266337.229999989</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125882492</v>
      </c>
      <c r="J30" s="30">
        <f>SUM(J19:J29)</f>
        <v>346785483.58000004</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[3]MGVCL.!C17</f>
        <v>55267899</v>
      </c>
      <c r="J34" s="30">
        <f>[3]MGVCL.!E17</f>
        <v>294942260.55000001</v>
      </c>
      <c r="K34" s="16">
        <v>7.5</v>
      </c>
      <c r="L34" s="30">
        <f>[3]MGVCL.!I17</f>
        <v>29385996.800000001</v>
      </c>
      <c r="M34" s="29"/>
      <c r="N34" s="3"/>
    </row>
    <row r="35" spans="1:14" x14ac:dyDescent="0.3">
      <c r="A35" s="19"/>
      <c r="B35" s="19"/>
      <c r="C35" s="103"/>
      <c r="D35" s="112"/>
      <c r="E35" s="112"/>
      <c r="F35" s="112"/>
      <c r="G35" s="112"/>
      <c r="H35" s="19">
        <v>10</v>
      </c>
      <c r="I35" s="16">
        <f>[3]MGVCL.!C19</f>
        <v>406553</v>
      </c>
      <c r="J35" s="30">
        <f>[3]MGVCL.!E19</f>
        <v>2878544.03</v>
      </c>
      <c r="K35" s="16">
        <v>7.5</v>
      </c>
      <c r="L35" s="30">
        <f>[3]MGVCL.!I19</f>
        <v>201530.12</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[3]MGVCL.!C18</f>
        <v>229529866</v>
      </c>
      <c r="J42" s="30">
        <f>[3]MGVCL.!E18</f>
        <v>1352464338.6600001</v>
      </c>
      <c r="K42" s="16">
        <v>15</v>
      </c>
      <c r="L42" s="30">
        <f>[3]MGVCL.!I18</f>
        <v>199480934.63</v>
      </c>
      <c r="M42" s="29"/>
      <c r="N42" s="3"/>
    </row>
    <row r="43" spans="1:14" x14ac:dyDescent="0.3">
      <c r="A43" s="19"/>
      <c r="B43" s="19"/>
      <c r="C43" s="103"/>
      <c r="D43" s="112"/>
      <c r="E43" s="112"/>
      <c r="F43" s="112"/>
      <c r="G43" s="112"/>
      <c r="H43" s="19">
        <v>11</v>
      </c>
      <c r="I43" s="16">
        <f>[3]MGVCL.!C20</f>
        <v>1006290</v>
      </c>
      <c r="J43" s="30">
        <f>[3]MGVCL.!E20</f>
        <v>6413099.1399999997</v>
      </c>
      <c r="K43" s="16">
        <v>15</v>
      </c>
      <c r="L43" s="30">
        <f>[3]MGVCL.!I20</f>
        <v>961733.07</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[3]MGVCL.!C21</f>
        <v>187426</v>
      </c>
      <c r="J46" s="30">
        <f>[3]MGVCL.!E21</f>
        <v>1106916.32</v>
      </c>
      <c r="K46" s="16">
        <v>7.5</v>
      </c>
      <c r="L46" s="30">
        <f>[3]MGVCL.!I21</f>
        <v>82187.33</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[3]MGVCL.!C22</f>
        <v>259804</v>
      </c>
      <c r="J50" s="30">
        <f>[3]MGVCL.!E22</f>
        <v>1609447.67</v>
      </c>
      <c r="K50" s="16">
        <v>11.25</v>
      </c>
      <c r="L50" s="30">
        <f>[3]MGVCL.!I22</f>
        <v>181170.01</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[3]MGVCL.!C60</f>
        <v>348364946</v>
      </c>
      <c r="J54" s="30">
        <f>[3]MGVCL.!E60</f>
        <v>2455167904.1500001</v>
      </c>
      <c r="K54" s="16">
        <v>15</v>
      </c>
      <c r="L54" s="30">
        <f>[3]MGVCL.!I60</f>
        <v>374103853.25</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[3]MGVCL.!I62</f>
        <v>-64009076.939999998</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[3]MGVCL.!C29</f>
        <v>38062094</v>
      </c>
      <c r="J58" s="35">
        <f>[3]MGVCL.!E29</f>
        <v>275378433.44</v>
      </c>
      <c r="K58" s="34">
        <v>10</v>
      </c>
      <c r="L58" s="35">
        <f>[3]MGVCL.!I29</f>
        <v>26251587.030000001</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[3]MGVCL.!C23</f>
        <v>5219985</v>
      </c>
      <c r="J61" s="30">
        <f>[3]MGVCL.!E23</f>
        <v>39830611.689999998</v>
      </c>
      <c r="K61" s="16">
        <v>20</v>
      </c>
      <c r="L61" s="30">
        <f>[3]MGVCL.!I23</f>
        <v>7905848.0800000001</v>
      </c>
      <c r="M61" s="29"/>
      <c r="N61" s="3"/>
    </row>
    <row r="62" spans="1:15" x14ac:dyDescent="0.3">
      <c r="A62" s="19"/>
      <c r="B62" s="19"/>
      <c r="C62" s="103"/>
      <c r="D62" s="103"/>
      <c r="E62" s="103"/>
      <c r="F62" s="103"/>
      <c r="G62" s="103"/>
      <c r="H62" s="19" t="s">
        <v>59</v>
      </c>
      <c r="I62" s="41">
        <f>[3]MGVCL.!C24+[3]MGVCL.!C25</f>
        <v>61353300</v>
      </c>
      <c r="J62" s="30">
        <f>[3]MGVCL.!E24+[3]MGVCL.!E25</f>
        <v>444726367.52999997</v>
      </c>
      <c r="K62" s="12">
        <v>20</v>
      </c>
      <c r="L62" s="30">
        <f>[3]MGVCL.!I24+[3]MGVCL.!I25</f>
        <v>85054689.109999999</v>
      </c>
      <c r="M62" s="29"/>
      <c r="N62" s="3"/>
    </row>
    <row r="63" spans="1:15" x14ac:dyDescent="0.3">
      <c r="A63" s="19"/>
      <c r="B63" s="19"/>
      <c r="C63" s="103"/>
      <c r="D63" s="103"/>
      <c r="E63" s="103"/>
      <c r="F63" s="103"/>
      <c r="G63" s="103"/>
      <c r="H63" s="19">
        <v>17</v>
      </c>
      <c r="I63" s="41">
        <f>[3]MGVCL.!C26</f>
        <v>43120</v>
      </c>
      <c r="J63" s="30">
        <f>[3]MGVCL.!E26</f>
        <v>385019.2</v>
      </c>
      <c r="K63" s="12">
        <v>20</v>
      </c>
      <c r="L63" s="30">
        <f>[3]MGVCL.!I26</f>
        <v>77200.89</v>
      </c>
      <c r="M63" s="29"/>
      <c r="N63" s="3"/>
    </row>
    <row r="64" spans="1:15" x14ac:dyDescent="0.3">
      <c r="A64" s="19"/>
      <c r="B64" s="19"/>
      <c r="C64" s="103"/>
      <c r="D64" s="103"/>
      <c r="E64" s="103"/>
      <c r="F64" s="103"/>
      <c r="G64" s="103"/>
      <c r="H64" s="19" t="s">
        <v>60</v>
      </c>
      <c r="I64" s="16">
        <f>[3]MGVCL.!C27+[3]MGVCL.!C28</f>
        <v>1966168</v>
      </c>
      <c r="J64" s="30">
        <f>[3]MGVCL.!E27+[3]MGVCL.!E28</f>
        <v>14660941.859999999</v>
      </c>
      <c r="K64" s="42" t="s">
        <v>61</v>
      </c>
      <c r="L64" s="30">
        <f>[3]MGVCL.!I27+[3]MGVCL.!I28</f>
        <v>2100839.96</v>
      </c>
      <c r="M64" s="17"/>
      <c r="N64" s="3"/>
    </row>
    <row r="65" spans="1:15" x14ac:dyDescent="0.3">
      <c r="A65" s="19"/>
      <c r="B65" s="19"/>
      <c r="C65" s="103"/>
      <c r="D65" s="103"/>
      <c r="E65" s="103"/>
      <c r="F65" s="103"/>
      <c r="G65" s="103"/>
      <c r="H65" s="32">
        <v>21</v>
      </c>
      <c r="I65" s="16">
        <f>[3]MGVCL.!C30</f>
        <v>13235308</v>
      </c>
      <c r="J65" s="30">
        <f>[3]MGVCL.!E30</f>
        <v>98229369.730000004</v>
      </c>
      <c r="K65" s="16">
        <v>10</v>
      </c>
      <c r="L65" s="30">
        <f>[3]MGVCL.!I30</f>
        <v>9818668.0399999991</v>
      </c>
      <c r="M65" s="29"/>
      <c r="N65" s="3"/>
    </row>
    <row r="66" spans="1:15" x14ac:dyDescent="0.3">
      <c r="A66" s="19"/>
      <c r="B66" s="19"/>
      <c r="C66" s="103"/>
      <c r="D66" s="103"/>
      <c r="E66" s="103"/>
      <c r="F66" s="103"/>
      <c r="G66" s="103"/>
      <c r="H66" s="19">
        <v>28</v>
      </c>
      <c r="I66" s="16">
        <f>[3]MGVCL.!C37</f>
        <v>1329914</v>
      </c>
      <c r="J66" s="30">
        <f>[3]MGVCL.!E37</f>
        <v>9101189.9700000007</v>
      </c>
      <c r="K66" s="12">
        <v>10</v>
      </c>
      <c r="L66" s="30">
        <f>[3]MGVCL.!I37</f>
        <v>926660.83</v>
      </c>
      <c r="M66" s="29"/>
      <c r="N66" s="3"/>
    </row>
    <row r="67" spans="1:15" x14ac:dyDescent="0.3">
      <c r="A67" s="19"/>
      <c r="B67" s="19"/>
      <c r="C67" s="43"/>
      <c r="D67" s="44"/>
      <c r="E67" s="44"/>
      <c r="F67" s="44"/>
      <c r="G67" s="45"/>
      <c r="H67" s="19">
        <v>29</v>
      </c>
      <c r="I67" s="16">
        <f>[3]MGVCL.!C38</f>
        <v>391860</v>
      </c>
      <c r="J67" s="30">
        <f>[3]MGVCL.!E38</f>
        <v>2711269.43</v>
      </c>
      <c r="K67" s="12">
        <v>20</v>
      </c>
      <c r="L67" s="30">
        <f>[3]MGVCL.!I38</f>
        <v>544670.15</v>
      </c>
      <c r="M67" s="29"/>
      <c r="N67" s="3"/>
    </row>
    <row r="68" spans="1:15" ht="17.25" customHeight="1" x14ac:dyDescent="0.3">
      <c r="A68" s="19"/>
      <c r="B68" s="19"/>
      <c r="C68" s="105"/>
      <c r="D68" s="106"/>
      <c r="E68" s="106"/>
      <c r="F68" s="106"/>
      <c r="G68" s="107"/>
      <c r="H68" s="19">
        <v>30</v>
      </c>
      <c r="I68" s="16">
        <f>[3]MGVCL.!C39</f>
        <v>1364236</v>
      </c>
      <c r="J68" s="30">
        <f>[3]MGVCL.!E39</f>
        <v>8919451.6400000006</v>
      </c>
      <c r="K68" s="12">
        <v>15</v>
      </c>
      <c r="L68" s="46">
        <f>[3]MGVCL.!I39</f>
        <v>1441220.99</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[3]MGVCL.!C48</f>
        <v>28553</v>
      </c>
      <c r="J71" s="30">
        <f>[3]MGVCL.!E48</f>
        <v>95899.63</v>
      </c>
      <c r="K71" s="16">
        <v>0</v>
      </c>
      <c r="L71" s="30">
        <f>[3]MGVCL.!I48</f>
        <v>9507.5499999999993</v>
      </c>
      <c r="M71" s="29"/>
      <c r="N71" s="3"/>
    </row>
    <row r="72" spans="1:15" x14ac:dyDescent="0.3">
      <c r="A72" s="19"/>
      <c r="B72" s="19"/>
      <c r="C72" s="43"/>
      <c r="D72" s="44"/>
      <c r="E72" s="44"/>
      <c r="F72" s="44"/>
      <c r="G72" s="45"/>
      <c r="H72" s="19">
        <v>40</v>
      </c>
      <c r="I72" s="16">
        <f>[3]MGVCL.!C49</f>
        <v>0</v>
      </c>
      <c r="J72" s="30">
        <f>[3]MGVCL.!E49</f>
        <v>0</v>
      </c>
      <c r="K72" s="16">
        <v>5</v>
      </c>
      <c r="L72" s="30">
        <f>[3]MGVCL.!I49</f>
        <v>0</v>
      </c>
      <c r="M72" s="29"/>
      <c r="N72" s="3"/>
    </row>
    <row r="73" spans="1:15" x14ac:dyDescent="0.3">
      <c r="A73" s="19"/>
      <c r="B73" s="19"/>
      <c r="C73" s="43"/>
      <c r="D73" s="44"/>
      <c r="E73" s="44"/>
      <c r="F73" s="44"/>
      <c r="G73" s="45"/>
      <c r="H73" s="19">
        <v>41</v>
      </c>
      <c r="I73" s="16">
        <f>[3]MGVCL.!C50</f>
        <v>132887</v>
      </c>
      <c r="J73" s="30">
        <f>[3]MGVCL.!E50</f>
        <v>1413387.41</v>
      </c>
      <c r="K73" s="16">
        <v>10</v>
      </c>
      <c r="L73" s="30">
        <f>[3]MGVCL.!I50</f>
        <v>178323.71</v>
      </c>
      <c r="M73" s="29"/>
      <c r="N73" s="3"/>
    </row>
    <row r="74" spans="1:15" x14ac:dyDescent="0.3">
      <c r="A74" s="19"/>
      <c r="B74" s="19"/>
      <c r="C74" s="43"/>
      <c r="D74" s="44"/>
      <c r="E74" s="44"/>
      <c r="F74" s="44"/>
      <c r="G74" s="45"/>
      <c r="H74" s="19">
        <v>42</v>
      </c>
      <c r="I74" s="16">
        <f>[3]MGVCL.!C51</f>
        <v>62436</v>
      </c>
      <c r="J74" s="30">
        <f>[3]MGVCL.!E51</f>
        <v>675884.36</v>
      </c>
      <c r="K74" s="16">
        <v>15</v>
      </c>
      <c r="L74" s="30">
        <f>[3]MGVCL.!I51</f>
        <v>86558.83</v>
      </c>
      <c r="M74" s="29"/>
      <c r="N74" s="3"/>
    </row>
    <row r="75" spans="1:15" x14ac:dyDescent="0.3">
      <c r="A75" s="19"/>
      <c r="B75" s="19"/>
      <c r="C75" s="43"/>
      <c r="D75" s="44"/>
      <c r="E75" s="44"/>
      <c r="F75" s="44"/>
      <c r="G75" s="45"/>
      <c r="H75" s="19">
        <v>43</v>
      </c>
      <c r="I75" s="16">
        <f>[3]MGVCL.!C52</f>
        <v>39418</v>
      </c>
      <c r="J75" s="30">
        <f>[3]MGVCL.!E52</f>
        <v>589679.07999999996</v>
      </c>
      <c r="K75" s="16">
        <v>20</v>
      </c>
      <c r="L75" s="30">
        <f>[3]MGVCL.!I52</f>
        <v>109946.15</v>
      </c>
      <c r="M75" s="29"/>
      <c r="N75" s="3"/>
    </row>
    <row r="76" spans="1:15" x14ac:dyDescent="0.3">
      <c r="A76" s="19"/>
      <c r="B76" s="19"/>
      <c r="C76" s="105"/>
      <c r="D76" s="106"/>
      <c r="E76" s="106"/>
      <c r="F76" s="106"/>
      <c r="G76" s="107"/>
      <c r="H76" s="19">
        <v>44</v>
      </c>
      <c r="I76" s="16">
        <f>[3]MGVCL.!C53</f>
        <v>130399</v>
      </c>
      <c r="J76" s="30">
        <f>[3]MGVCL.!E53</f>
        <v>1177424.31</v>
      </c>
      <c r="K76" s="16">
        <v>25</v>
      </c>
      <c r="L76" s="30">
        <f>[3]MGVCL.!I53</f>
        <v>94558.87</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[3]MGVCL.!C33+[3]MGVCL.!C34+[3]MGVCL.!C35+[3]MGVCL.!C36</f>
        <v>10119861</v>
      </c>
      <c r="J80" s="30">
        <f>[3]MGVCL.!E33+[3]MGVCL.!E34+[3]MGVCL.!E35+[3]MGVCL.!E36</f>
        <v>72771971.429999992</v>
      </c>
      <c r="K80" s="12">
        <v>20</v>
      </c>
      <c r="L80" s="46">
        <f>[3]MGVCL.!I10+[3]MGVCL.!I11+[3]MGVCL.!I12+[3]MGVCL.!I13+[3]MGVCL.!I14+[3]MGVCL.!I15+[3]MGVCL.!I16+[3]MGVCL.!I31+[3]MGVCL.!I32+[3]MGVCL.!I33+[3]MGVCL.!I34+[3]MGVCL.!I35+[3]MGVCL.!I36</f>
        <v>14333236.890000001</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[3]MGVCL.!C56</f>
        <v>50231262</v>
      </c>
      <c r="J84" s="16">
        <f>[3]MGVCL.!E56</f>
        <v>361603566.75999999</v>
      </c>
      <c r="K84" s="16">
        <v>0</v>
      </c>
      <c r="L84" s="30">
        <f>[3]MGVCL.!I56</f>
        <v>24057.96</v>
      </c>
      <c r="M84" s="47"/>
      <c r="N84" s="111"/>
    </row>
    <row r="85" spans="1:15" ht="16.5" customHeight="1" x14ac:dyDescent="0.3">
      <c r="A85" s="19"/>
      <c r="B85" s="19"/>
      <c r="C85" s="43"/>
      <c r="D85" s="44"/>
      <c r="E85" s="44"/>
      <c r="F85" s="44"/>
      <c r="G85" s="45"/>
      <c r="H85" s="19" t="s">
        <v>67</v>
      </c>
      <c r="I85" s="54">
        <f>[3]MGVCL.!C57+[3]MGVCL.!C58</f>
        <v>54497971</v>
      </c>
      <c r="J85" s="54">
        <f>[3]MGVCL.!E57+[3]MGVCL.!E58</f>
        <v>345165810.15999997</v>
      </c>
      <c r="K85" s="54" t="s">
        <v>68</v>
      </c>
      <c r="L85" s="46">
        <f>[3]MGVCL.!I57+[3]MGVCL.!I58</f>
        <v>34422141.470000006</v>
      </c>
      <c r="M85" s="47"/>
      <c r="N85" s="111"/>
    </row>
    <row r="86" spans="1:15" ht="16.5" customHeight="1" x14ac:dyDescent="0.3">
      <c r="A86" s="19"/>
      <c r="B86" s="19"/>
      <c r="C86" s="105"/>
      <c r="D86" s="106"/>
      <c r="E86" s="106"/>
      <c r="F86" s="106"/>
      <c r="G86" s="107"/>
      <c r="H86" s="19">
        <v>50</v>
      </c>
      <c r="I86" s="16">
        <f>[3]MGVCL.!C59</f>
        <v>9619</v>
      </c>
      <c r="J86" s="30">
        <f>[3]MGVCL.!E59</f>
        <v>64250.49</v>
      </c>
      <c r="K86" s="16">
        <v>11</v>
      </c>
      <c r="L86" s="30">
        <f>[3]MGVCL.!I59</f>
        <v>7228.18</v>
      </c>
      <c r="M86" s="47"/>
      <c r="N86" s="111"/>
    </row>
    <row r="87" spans="1:15" ht="16.5" customHeight="1" x14ac:dyDescent="0.3">
      <c r="A87" s="19"/>
      <c r="B87" s="19"/>
      <c r="C87" s="43"/>
      <c r="D87" s="44"/>
      <c r="E87" s="44"/>
      <c r="F87" s="44"/>
      <c r="G87" s="45"/>
      <c r="H87" s="19">
        <v>52</v>
      </c>
      <c r="I87" s="16">
        <f>[3]MGVCL.!C61</f>
        <v>15856278</v>
      </c>
      <c r="J87" s="30">
        <f>[3]MGVCL.!E61</f>
        <v>114949212.22</v>
      </c>
      <c r="K87" s="16">
        <v>20</v>
      </c>
      <c r="L87" s="30">
        <f>[3]MGVCL.!I61</f>
        <v>27020630.219999999</v>
      </c>
      <c r="M87" s="47"/>
      <c r="N87" s="111"/>
    </row>
    <row r="88" spans="1:15" ht="16.5" customHeight="1" x14ac:dyDescent="0.3">
      <c r="A88" s="19"/>
      <c r="B88" s="19"/>
      <c r="C88" s="105"/>
      <c r="D88" s="106"/>
      <c r="E88" s="106"/>
      <c r="F88" s="106"/>
      <c r="G88" s="107"/>
      <c r="H88" s="19">
        <v>53</v>
      </c>
      <c r="I88" s="16">
        <f>[3]MGVCL.!C62</f>
        <v>0</v>
      </c>
      <c r="J88" s="30">
        <f>[3]MGVCL.!E62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889097453</v>
      </c>
      <c r="J93" s="30">
        <f>SUM(J34:J92)</f>
        <v>5907032250.8599997</v>
      </c>
      <c r="K93" s="16"/>
      <c r="L93" s="30">
        <f>SUM(L34:L92)</f>
        <v>750795903.18000007</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1778194906</v>
      </c>
      <c r="J95" s="50">
        <f>SUM(J34:J94)</f>
        <v>11814064501.719999</v>
      </c>
      <c r="K95" s="50"/>
      <c r="L95" s="50">
        <f>SUM(L34:L94)</f>
        <v>1501591806.3600001</v>
      </c>
      <c r="M95" s="52"/>
      <c r="N95" s="3"/>
      <c r="O95" s="59"/>
    </row>
    <row r="96" spans="1:15" s="14" customFormat="1" ht="42" customHeight="1" x14ac:dyDescent="0.3">
      <c r="A96" s="60"/>
      <c r="B96" s="60"/>
      <c r="C96" s="108" t="s">
        <v>70</v>
      </c>
      <c r="D96" s="108"/>
      <c r="E96" s="108"/>
      <c r="F96" s="108"/>
      <c r="G96" s="108"/>
      <c r="H96" s="61"/>
      <c r="I96" s="62">
        <f>I30+I93</f>
        <v>1014979945</v>
      </c>
      <c r="J96" s="30">
        <f>J30+J93</f>
        <v>6253817734.4399996</v>
      </c>
      <c r="K96" s="30"/>
      <c r="L96" s="30">
        <f>L30+L93</f>
        <v>750795903.18000007</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[3]MGVCL.!I65</f>
        <v>-36912.94</v>
      </c>
      <c r="M98" s="65"/>
      <c r="N98" s="59"/>
    </row>
    <row r="99" spans="1:16" s="3" customFormat="1" x14ac:dyDescent="0.3">
      <c r="A99" s="19"/>
      <c r="B99" s="19"/>
      <c r="C99" s="109" t="s">
        <v>73</v>
      </c>
      <c r="D99" s="109"/>
      <c r="E99" s="109"/>
      <c r="F99" s="109"/>
      <c r="G99" s="109"/>
      <c r="H99" s="19"/>
      <c r="I99" s="13"/>
      <c r="J99" s="13"/>
      <c r="K99" s="13"/>
      <c r="L99" s="66">
        <f>[3]MGVCL.!I66</f>
        <v>-4141215.61</v>
      </c>
      <c r="M99" s="65"/>
    </row>
    <row r="100" spans="1:16" s="3" customFormat="1" x14ac:dyDescent="0.3">
      <c r="A100" s="19"/>
      <c r="B100" s="19"/>
      <c r="C100" s="19"/>
      <c r="D100" s="103"/>
      <c r="E100" s="103"/>
      <c r="F100" s="103"/>
      <c r="G100" s="103"/>
      <c r="H100" s="19"/>
      <c r="I100" s="13"/>
      <c r="J100" s="13"/>
      <c r="K100" s="13"/>
      <c r="L100" s="64">
        <f>L96+L98+L99</f>
        <v>746617774.63</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746617774.63</v>
      </c>
      <c r="M104" s="52">
        <f>L104-[3]MGVCL.!I67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1</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3</v>
      </c>
      <c r="B8" s="118"/>
      <c r="C8" s="118"/>
      <c r="D8" s="118"/>
      <c r="E8" s="118"/>
      <c r="F8" s="118"/>
      <c r="G8" s="118"/>
      <c r="H8" s="118"/>
      <c r="I8" s="118"/>
      <c r="J8" s="118"/>
      <c r="K8" s="118"/>
      <c r="L8" s="119"/>
      <c r="M8" s="6"/>
    </row>
    <row r="9" spans="1:14" ht="43.5" customHeight="1" x14ac:dyDescent="0.3">
      <c r="A9" s="7" t="s">
        <v>4</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1030928951</v>
      </c>
      <c r="J16" s="21">
        <f>J96</f>
        <v>6565723064.7900009</v>
      </c>
      <c r="K16" s="22"/>
      <c r="L16" s="23">
        <f>L100</f>
        <v>774813758.13999999</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[4]MGVCL.!C10</f>
        <v>2299466</v>
      </c>
      <c r="J19" s="26">
        <f>[4]MGVCL.!E10</f>
        <v>15951506.09</v>
      </c>
      <c r="K19" s="114">
        <v>0</v>
      </c>
      <c r="L19" s="115">
        <v>0</v>
      </c>
      <c r="M19" s="29"/>
    </row>
    <row r="20" spans="1:13" ht="19.5" customHeight="1" x14ac:dyDescent="0.3">
      <c r="A20" s="19"/>
      <c r="B20" s="103"/>
      <c r="C20" s="104"/>
      <c r="D20" s="104"/>
      <c r="E20" s="104"/>
      <c r="F20" s="104"/>
      <c r="G20" s="104"/>
      <c r="H20" s="19">
        <v>2</v>
      </c>
      <c r="I20" s="12">
        <f>[4]MGVCL.!C11</f>
        <v>641666</v>
      </c>
      <c r="J20" s="26">
        <f>[4]MGVCL.!E11</f>
        <v>4374589.9800000004</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[4]MGVCL.!C12</f>
        <v>21754479</v>
      </c>
      <c r="J22" s="30">
        <f>[4]MGVCL.!E12</f>
        <v>115330597.12</v>
      </c>
      <c r="K22" s="16">
        <v>0</v>
      </c>
      <c r="L22" s="30">
        <v>0</v>
      </c>
      <c r="M22" s="29"/>
    </row>
    <row r="23" spans="1:13" ht="54.75" customHeight="1" x14ac:dyDescent="0.3">
      <c r="A23" s="19"/>
      <c r="B23" s="19" t="s">
        <v>22</v>
      </c>
      <c r="C23" s="104" t="s">
        <v>23</v>
      </c>
      <c r="D23" s="104"/>
      <c r="E23" s="104"/>
      <c r="F23" s="104"/>
      <c r="G23" s="104"/>
      <c r="H23" s="19">
        <v>4</v>
      </c>
      <c r="I23" s="16">
        <f>[4]MGVCL.!C13</f>
        <v>1528076</v>
      </c>
      <c r="J23" s="30">
        <f>[4]MGVCL.!E13</f>
        <v>9410509.4199999999</v>
      </c>
      <c r="K23" s="16">
        <v>0</v>
      </c>
      <c r="L23" s="30">
        <v>0</v>
      </c>
      <c r="M23" s="29"/>
    </row>
    <row r="24" spans="1:13" ht="48" customHeight="1" x14ac:dyDescent="0.3">
      <c r="A24" s="19"/>
      <c r="B24" s="19" t="s">
        <v>24</v>
      </c>
      <c r="C24" s="104" t="s">
        <v>25</v>
      </c>
      <c r="D24" s="104"/>
      <c r="E24" s="104"/>
      <c r="F24" s="104"/>
      <c r="G24" s="104"/>
      <c r="H24" s="19">
        <v>5</v>
      </c>
      <c r="I24" s="16">
        <f>[4]MGVCL.!C14</f>
        <v>342966</v>
      </c>
      <c r="J24" s="30">
        <f>[4]MGVCL.!E14</f>
        <v>2415893.94</v>
      </c>
      <c r="K24" s="16">
        <v>0</v>
      </c>
      <c r="L24" s="30">
        <v>0</v>
      </c>
      <c r="M24" s="29"/>
    </row>
    <row r="25" spans="1:13" ht="35.25" customHeight="1" x14ac:dyDescent="0.3">
      <c r="A25" s="19"/>
      <c r="B25" s="19" t="s">
        <v>26</v>
      </c>
      <c r="C25" s="104" t="s">
        <v>27</v>
      </c>
      <c r="D25" s="104"/>
      <c r="E25" s="104"/>
      <c r="F25" s="104"/>
      <c r="G25" s="104"/>
      <c r="H25" s="19">
        <v>6</v>
      </c>
      <c r="I25" s="16">
        <f>[4]MGVCL.!C15</f>
        <v>301657</v>
      </c>
      <c r="J25" s="30">
        <f>[4]MGVCL.!E15</f>
        <v>2077938.8</v>
      </c>
      <c r="K25" s="16">
        <v>0</v>
      </c>
      <c r="L25" s="30">
        <v>0</v>
      </c>
      <c r="M25" s="29"/>
    </row>
    <row r="26" spans="1:13" ht="96" customHeight="1" x14ac:dyDescent="0.3">
      <c r="A26" s="19"/>
      <c r="B26" s="19" t="s">
        <v>28</v>
      </c>
      <c r="C26" s="104" t="s">
        <v>29</v>
      </c>
      <c r="D26" s="104"/>
      <c r="E26" s="104"/>
      <c r="F26" s="104"/>
      <c r="G26" s="104"/>
      <c r="H26" s="19">
        <v>7</v>
      </c>
      <c r="I26" s="16">
        <f>[4]MGVCL.!C16</f>
        <v>13162584</v>
      </c>
      <c r="J26" s="30">
        <f>[4]MGVCL.!E16</f>
        <v>63275013.950000003</v>
      </c>
      <c r="K26" s="16">
        <v>0</v>
      </c>
      <c r="L26" s="30">
        <v>0</v>
      </c>
      <c r="M26" s="29"/>
    </row>
    <row r="27" spans="1:13" ht="46.5" customHeight="1" x14ac:dyDescent="0.3">
      <c r="A27" s="19"/>
      <c r="B27" s="19" t="s">
        <v>30</v>
      </c>
      <c r="C27" s="113" t="s">
        <v>31</v>
      </c>
      <c r="D27" s="113"/>
      <c r="E27" s="113"/>
      <c r="F27" s="113"/>
      <c r="G27" s="113"/>
      <c r="H27" s="19" t="s">
        <v>32</v>
      </c>
      <c r="I27" s="16">
        <f>[4]MGVCL.!C31+[4]MGVCL.!C32</f>
        <v>45136144</v>
      </c>
      <c r="J27" s="30">
        <f>[4]MGVCL.!E31+[4]MGVCL.!E32</f>
        <v>49606279.280000001</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85167038</v>
      </c>
      <c r="J30" s="30">
        <f>SUM(J19:J29)</f>
        <v>262442328.58000001</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[4]MGVCL.!C17</f>
        <v>63756974</v>
      </c>
      <c r="J34" s="30">
        <f>[4]MGVCL.!E17</f>
        <v>341077646.19</v>
      </c>
      <c r="K34" s="16">
        <v>7.5</v>
      </c>
      <c r="L34" s="30">
        <f>[4]MGVCL.!I17</f>
        <v>31617582.469999999</v>
      </c>
      <c r="M34" s="29"/>
      <c r="N34" s="3"/>
    </row>
    <row r="35" spans="1:14" x14ac:dyDescent="0.3">
      <c r="A35" s="19"/>
      <c r="B35" s="19"/>
      <c r="C35" s="103"/>
      <c r="D35" s="112"/>
      <c r="E35" s="112"/>
      <c r="F35" s="112"/>
      <c r="G35" s="112"/>
      <c r="H35" s="19">
        <v>10</v>
      </c>
      <c r="I35" s="16">
        <f>[4]MGVCL.!C19</f>
        <v>420442</v>
      </c>
      <c r="J35" s="30">
        <f>[4]MGVCL.!E19</f>
        <v>2804165.98</v>
      </c>
      <c r="K35" s="16">
        <v>7.5</v>
      </c>
      <c r="L35" s="30">
        <f>[4]MGVCL.!I19</f>
        <v>211352.56</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[4]MGVCL.!C18</f>
        <v>229259885</v>
      </c>
      <c r="J42" s="30">
        <f>[4]MGVCL.!E18</f>
        <v>1372980451.1700001</v>
      </c>
      <c r="K42" s="16">
        <v>15</v>
      </c>
      <c r="L42" s="30">
        <f>[4]MGVCL.!I18</f>
        <v>199994043.84</v>
      </c>
      <c r="M42" s="29"/>
      <c r="N42" s="3"/>
    </row>
    <row r="43" spans="1:14" x14ac:dyDescent="0.3">
      <c r="A43" s="19"/>
      <c r="B43" s="19"/>
      <c r="C43" s="103"/>
      <c r="D43" s="112"/>
      <c r="E43" s="112"/>
      <c r="F43" s="112"/>
      <c r="G43" s="112"/>
      <c r="H43" s="19">
        <v>11</v>
      </c>
      <c r="I43" s="16">
        <f>[4]MGVCL.!C20</f>
        <v>1031948</v>
      </c>
      <c r="J43" s="30">
        <f>[4]MGVCL.!E20</f>
        <v>6667592.0499999998</v>
      </c>
      <c r="K43" s="16">
        <v>15</v>
      </c>
      <c r="L43" s="30">
        <f>[4]MGVCL.!I20</f>
        <v>1017079.37</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[4]MGVCL.!C21</f>
        <v>117219</v>
      </c>
      <c r="J46" s="30">
        <f>[4]MGVCL.!E21</f>
        <v>716826.38</v>
      </c>
      <c r="K46" s="16">
        <v>7.5</v>
      </c>
      <c r="L46" s="30">
        <f>[4]MGVCL.!I21</f>
        <v>50317.3</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[4]MGVCL.!C22</f>
        <v>256236</v>
      </c>
      <c r="J50" s="30">
        <f>[4]MGVCL.!E22</f>
        <v>1586523.38</v>
      </c>
      <c r="K50" s="16">
        <v>11.25</v>
      </c>
      <c r="L50" s="30">
        <f>[4]MGVCL.!I22</f>
        <v>178416.28</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[4]MGVCL.!C60</f>
        <v>382586698</v>
      </c>
      <c r="J54" s="30">
        <f>[4]MGVCL.!E60</f>
        <v>2663387429.5300002</v>
      </c>
      <c r="K54" s="16">
        <v>15</v>
      </c>
      <c r="L54" s="30">
        <f>[4]MGVCL.!I60</f>
        <v>400883991.26999998</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[4]MGVCL.!I62</f>
        <v>-81454863.760000005</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[4]MGVCL.!C29</f>
        <v>44858924</v>
      </c>
      <c r="J58" s="35">
        <f>[4]MGVCL.!E29</f>
        <v>332468224.44999999</v>
      </c>
      <c r="K58" s="34">
        <v>10</v>
      </c>
      <c r="L58" s="35">
        <f>[4]MGVCL.!I29</f>
        <v>33504817.370000001</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[4]MGVCL.!C23</f>
        <v>5722924</v>
      </c>
      <c r="J61" s="30">
        <f>[4]MGVCL.!E23</f>
        <v>43085265.280000001</v>
      </c>
      <c r="K61" s="16">
        <v>20</v>
      </c>
      <c r="L61" s="30">
        <f>[4]MGVCL.!I23</f>
        <v>8574737</v>
      </c>
      <c r="M61" s="29"/>
      <c r="N61" s="3"/>
    </row>
    <row r="62" spans="1:15" x14ac:dyDescent="0.3">
      <c r="A62" s="19"/>
      <c r="B62" s="19"/>
      <c r="C62" s="103"/>
      <c r="D62" s="103"/>
      <c r="E62" s="103"/>
      <c r="F62" s="103"/>
      <c r="G62" s="103"/>
      <c r="H62" s="19" t="s">
        <v>59</v>
      </c>
      <c r="I62" s="41">
        <f>[4]MGVCL.!C24+[4]MGVCL.!C25</f>
        <v>63716362</v>
      </c>
      <c r="J62" s="30">
        <f>[4]MGVCL.!E24+[4]MGVCL.!E25</f>
        <v>459620527.32999998</v>
      </c>
      <c r="K62" s="12">
        <v>20</v>
      </c>
      <c r="L62" s="30">
        <f>[4]MGVCL.!I24+[4]MGVCL.!I25</f>
        <v>88130177.359999999</v>
      </c>
      <c r="M62" s="29"/>
      <c r="N62" s="3"/>
    </row>
    <row r="63" spans="1:15" x14ac:dyDescent="0.3">
      <c r="A63" s="19"/>
      <c r="B63" s="19"/>
      <c r="C63" s="103"/>
      <c r="D63" s="103"/>
      <c r="E63" s="103"/>
      <c r="F63" s="103"/>
      <c r="G63" s="103"/>
      <c r="H63" s="19">
        <v>17</v>
      </c>
      <c r="I63" s="41">
        <f>[4]MGVCL.!C26</f>
        <v>60767</v>
      </c>
      <c r="J63" s="30">
        <f>[4]MGVCL.!E26</f>
        <v>501196.3</v>
      </c>
      <c r="K63" s="12">
        <v>20</v>
      </c>
      <c r="L63" s="30">
        <f>[4]MGVCL.!I26</f>
        <v>99952.28</v>
      </c>
      <c r="M63" s="29"/>
      <c r="N63" s="3"/>
    </row>
    <row r="64" spans="1:15" x14ac:dyDescent="0.3">
      <c r="A64" s="19"/>
      <c r="B64" s="19"/>
      <c r="C64" s="103"/>
      <c r="D64" s="103"/>
      <c r="E64" s="103"/>
      <c r="F64" s="103"/>
      <c r="G64" s="103"/>
      <c r="H64" s="19" t="s">
        <v>60</v>
      </c>
      <c r="I64" s="16">
        <f>[4]MGVCL.!C27+[4]MGVCL.!C28</f>
        <v>2217828</v>
      </c>
      <c r="J64" s="30">
        <f>[4]MGVCL.!E27+[4]MGVCL.!E28</f>
        <v>16307483.100000001</v>
      </c>
      <c r="K64" s="42" t="s">
        <v>61</v>
      </c>
      <c r="L64" s="30">
        <f>[4]MGVCL.!I27+[4]MGVCL.!I28</f>
        <v>2362656.1500000004</v>
      </c>
      <c r="M64" s="17"/>
      <c r="N64" s="3"/>
    </row>
    <row r="65" spans="1:15" x14ac:dyDescent="0.3">
      <c r="A65" s="19"/>
      <c r="B65" s="19"/>
      <c r="C65" s="103"/>
      <c r="D65" s="103"/>
      <c r="E65" s="103"/>
      <c r="F65" s="103"/>
      <c r="G65" s="103"/>
      <c r="H65" s="32">
        <v>21</v>
      </c>
      <c r="I65" s="16">
        <f>[4]MGVCL.!C30</f>
        <v>13604115</v>
      </c>
      <c r="J65" s="30">
        <f>[4]MGVCL.!E30</f>
        <v>103143352.23999999</v>
      </c>
      <c r="K65" s="16">
        <v>10</v>
      </c>
      <c r="L65" s="30">
        <f>[4]MGVCL.!I30</f>
        <v>10063518.52</v>
      </c>
      <c r="M65" s="29"/>
      <c r="N65" s="3"/>
    </row>
    <row r="66" spans="1:15" x14ac:dyDescent="0.3">
      <c r="A66" s="19"/>
      <c r="B66" s="19"/>
      <c r="C66" s="103"/>
      <c r="D66" s="103"/>
      <c r="E66" s="103"/>
      <c r="F66" s="103"/>
      <c r="G66" s="103"/>
      <c r="H66" s="19">
        <v>28</v>
      </c>
      <c r="I66" s="16">
        <f>[4]MGVCL.!C37</f>
        <v>1161805</v>
      </c>
      <c r="J66" s="30">
        <f>[4]MGVCL.!E37</f>
        <v>7980968.3600000003</v>
      </c>
      <c r="K66" s="12">
        <v>10</v>
      </c>
      <c r="L66" s="30">
        <f>[4]MGVCL.!I37</f>
        <v>810823.75</v>
      </c>
      <c r="M66" s="29"/>
      <c r="N66" s="3"/>
    </row>
    <row r="67" spans="1:15" x14ac:dyDescent="0.3">
      <c r="A67" s="19"/>
      <c r="B67" s="19"/>
      <c r="C67" s="43"/>
      <c r="D67" s="44"/>
      <c r="E67" s="44"/>
      <c r="F67" s="44"/>
      <c r="G67" s="45"/>
      <c r="H67" s="19">
        <v>29</v>
      </c>
      <c r="I67" s="16">
        <f>[4]MGVCL.!C38</f>
        <v>316630</v>
      </c>
      <c r="J67" s="30">
        <f>[4]MGVCL.!E38</f>
        <v>2232226.34</v>
      </c>
      <c r="K67" s="12">
        <v>20</v>
      </c>
      <c r="L67" s="30">
        <f>[4]MGVCL.!I38</f>
        <v>455711.47</v>
      </c>
      <c r="M67" s="29"/>
      <c r="N67" s="3"/>
    </row>
    <row r="68" spans="1:15" ht="17.25" customHeight="1" x14ac:dyDescent="0.3">
      <c r="A68" s="19"/>
      <c r="B68" s="19"/>
      <c r="C68" s="105"/>
      <c r="D68" s="106"/>
      <c r="E68" s="106"/>
      <c r="F68" s="106"/>
      <c r="G68" s="107"/>
      <c r="H68" s="19">
        <v>30</v>
      </c>
      <c r="I68" s="16">
        <f>[4]MGVCL.!C39</f>
        <v>1050972</v>
      </c>
      <c r="J68" s="30">
        <f>[4]MGVCL.!E39</f>
        <v>7581323.5</v>
      </c>
      <c r="K68" s="12">
        <v>15</v>
      </c>
      <c r="L68" s="46">
        <f>[4]MGVCL.!I39</f>
        <v>1131055.77</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[4]MGVCL.!C48</f>
        <v>75101</v>
      </c>
      <c r="J71" s="30">
        <f>[4]MGVCL.!E48</f>
        <v>250179.37</v>
      </c>
      <c r="K71" s="16">
        <v>0</v>
      </c>
      <c r="L71" s="30">
        <f>[4]MGVCL.!I48</f>
        <v>6348.54</v>
      </c>
      <c r="M71" s="29"/>
      <c r="N71" s="3"/>
    </row>
    <row r="72" spans="1:15" x14ac:dyDescent="0.3">
      <c r="A72" s="19"/>
      <c r="B72" s="19"/>
      <c r="C72" s="43"/>
      <c r="D72" s="44"/>
      <c r="E72" s="44"/>
      <c r="F72" s="44"/>
      <c r="G72" s="45"/>
      <c r="H72" s="19">
        <v>40</v>
      </c>
      <c r="I72" s="16">
        <f>[4]MGVCL.!C49</f>
        <v>6522</v>
      </c>
      <c r="J72" s="30">
        <f>[4]MGVCL.!E49</f>
        <v>65285.13</v>
      </c>
      <c r="K72" s="16">
        <v>5</v>
      </c>
      <c r="L72" s="30">
        <f>[4]MGVCL.!I49</f>
        <v>4896.4799999999996</v>
      </c>
      <c r="M72" s="29"/>
      <c r="N72" s="3"/>
    </row>
    <row r="73" spans="1:15" x14ac:dyDescent="0.3">
      <c r="A73" s="19"/>
      <c r="B73" s="19"/>
      <c r="C73" s="43"/>
      <c r="D73" s="44"/>
      <c r="E73" s="44"/>
      <c r="F73" s="44"/>
      <c r="G73" s="45"/>
      <c r="H73" s="19">
        <v>41</v>
      </c>
      <c r="I73" s="16">
        <f>[4]MGVCL.!C50</f>
        <v>398619</v>
      </c>
      <c r="J73" s="30">
        <f>[4]MGVCL.!E50</f>
        <v>3961470.67</v>
      </c>
      <c r="K73" s="16">
        <v>10</v>
      </c>
      <c r="L73" s="30">
        <f>[4]MGVCL.!I50</f>
        <v>428841.13</v>
      </c>
      <c r="M73" s="29"/>
      <c r="N73" s="3"/>
    </row>
    <row r="74" spans="1:15" x14ac:dyDescent="0.3">
      <c r="A74" s="19"/>
      <c r="B74" s="19"/>
      <c r="C74" s="43"/>
      <c r="D74" s="44"/>
      <c r="E74" s="44"/>
      <c r="F74" s="44"/>
      <c r="G74" s="45"/>
      <c r="H74" s="19">
        <v>42</v>
      </c>
      <c r="I74" s="16">
        <f>[4]MGVCL.!C51</f>
        <v>237428</v>
      </c>
      <c r="J74" s="30">
        <f>[4]MGVCL.!E51</f>
        <v>2139971.06</v>
      </c>
      <c r="K74" s="16">
        <v>15</v>
      </c>
      <c r="L74" s="30">
        <f>[4]MGVCL.!I51</f>
        <v>259652.48000000001</v>
      </c>
      <c r="M74" s="29"/>
      <c r="N74" s="3"/>
    </row>
    <row r="75" spans="1:15" x14ac:dyDescent="0.3">
      <c r="A75" s="19"/>
      <c r="B75" s="19"/>
      <c r="C75" s="43"/>
      <c r="D75" s="44"/>
      <c r="E75" s="44"/>
      <c r="F75" s="44"/>
      <c r="G75" s="45"/>
      <c r="H75" s="19">
        <v>43</v>
      </c>
      <c r="I75" s="16">
        <f>[4]MGVCL.!C52</f>
        <v>109875</v>
      </c>
      <c r="J75" s="30">
        <f>[4]MGVCL.!E52</f>
        <v>1222656.75</v>
      </c>
      <c r="K75" s="16">
        <v>20</v>
      </c>
      <c r="L75" s="30">
        <f>[4]MGVCL.!I52</f>
        <v>173575.48</v>
      </c>
      <c r="M75" s="29"/>
      <c r="N75" s="3"/>
    </row>
    <row r="76" spans="1:15" x14ac:dyDescent="0.3">
      <c r="A76" s="19"/>
      <c r="B76" s="19"/>
      <c r="C76" s="105"/>
      <c r="D76" s="106"/>
      <c r="E76" s="106"/>
      <c r="F76" s="106"/>
      <c r="G76" s="107"/>
      <c r="H76" s="19">
        <v>44</v>
      </c>
      <c r="I76" s="16">
        <f>[4]MGVCL.!C53</f>
        <v>486473</v>
      </c>
      <c r="J76" s="30">
        <f>[4]MGVCL.!E53</f>
        <v>4288227.59</v>
      </c>
      <c r="K76" s="16">
        <v>25</v>
      </c>
      <c r="L76" s="30">
        <f>[4]MGVCL.!I53</f>
        <v>372739.86</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[4]MGVCL.!C33+[4]MGVCL.!C34+[4]MGVCL.!C35+[4]MGVCL.!C36</f>
        <v>10549476</v>
      </c>
      <c r="J80" s="30">
        <f>[4]MGVCL.!E33+[4]MGVCL.!E34+[4]MGVCL.!E35+[4]MGVCL.!E36</f>
        <v>80579078.600000009</v>
      </c>
      <c r="K80" s="12">
        <v>20</v>
      </c>
      <c r="L80" s="46">
        <f>[4]MGVCL.!I10+[4]MGVCL.!I11+[4]MGVCL.!I12+[4]MGVCL.!I13+[4]MGVCL.!I14+[4]MGVCL.!I15+[4]MGVCL.!I16+[4]MGVCL.!I31+[4]MGVCL.!I32+[4]MGVCL.!I33+[4]MGVCL.!I34+[4]MGVCL.!I35+[4]MGVCL.!I36</f>
        <v>15390616.6</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[4]MGVCL.!C56</f>
        <v>51488668</v>
      </c>
      <c r="J84" s="16">
        <f>[4]MGVCL.!E56</f>
        <v>372280817.94</v>
      </c>
      <c r="K84" s="16">
        <v>0</v>
      </c>
      <c r="L84" s="30">
        <f>[4]MGVCL.!I56</f>
        <v>229227.3</v>
      </c>
      <c r="M84" s="47"/>
      <c r="N84" s="111"/>
    </row>
    <row r="85" spans="1:15" ht="16.5" customHeight="1" x14ac:dyDescent="0.3">
      <c r="A85" s="19"/>
      <c r="B85" s="19"/>
      <c r="C85" s="43"/>
      <c r="D85" s="44"/>
      <c r="E85" s="44"/>
      <c r="F85" s="44"/>
      <c r="G85" s="45"/>
      <c r="H85" s="19" t="s">
        <v>67</v>
      </c>
      <c r="I85" s="54">
        <f>[4]MGVCL.!C57+[4]MGVCL.!C58</f>
        <v>55587172</v>
      </c>
      <c r="J85" s="54">
        <f>[4]MGVCL.!E57+[4]MGVCL.!E58</f>
        <v>356278643.55000001</v>
      </c>
      <c r="K85" s="54" t="s">
        <v>68</v>
      </c>
      <c r="L85" s="46">
        <f>[4]MGVCL.!I57+[4]MGVCL.!I58</f>
        <v>35516253.660000004</v>
      </c>
      <c r="M85" s="47"/>
      <c r="N85" s="111"/>
    </row>
    <row r="86" spans="1:15" ht="16.5" customHeight="1" x14ac:dyDescent="0.3">
      <c r="A86" s="19"/>
      <c r="B86" s="19"/>
      <c r="C86" s="105"/>
      <c r="D86" s="106"/>
      <c r="E86" s="106"/>
      <c r="F86" s="106"/>
      <c r="G86" s="107"/>
      <c r="H86" s="19">
        <v>50</v>
      </c>
      <c r="I86" s="16">
        <f>[4]MGVCL.!C59</f>
        <v>9831</v>
      </c>
      <c r="J86" s="30">
        <f>[4]MGVCL.!E59</f>
        <v>65494.05</v>
      </c>
      <c r="K86" s="16">
        <v>11</v>
      </c>
      <c r="L86" s="30">
        <f>[4]MGVCL.!I59</f>
        <v>7368.08</v>
      </c>
      <c r="M86" s="47"/>
      <c r="N86" s="111"/>
    </row>
    <row r="87" spans="1:15" ht="16.5" customHeight="1" x14ac:dyDescent="0.3">
      <c r="A87" s="19"/>
      <c r="B87" s="19"/>
      <c r="C87" s="43"/>
      <c r="D87" s="44"/>
      <c r="E87" s="44"/>
      <c r="F87" s="44"/>
      <c r="G87" s="45"/>
      <c r="H87" s="19">
        <v>52</v>
      </c>
      <c r="I87" s="16">
        <f>[4]MGVCL.!C61</f>
        <v>16673019</v>
      </c>
      <c r="J87" s="30">
        <f>[4]MGVCL.!E61</f>
        <v>120007709.92</v>
      </c>
      <c r="K87" s="16">
        <v>20</v>
      </c>
      <c r="L87" s="30">
        <f>[4]MGVCL.!I61</f>
        <v>24101981.890000001</v>
      </c>
      <c r="M87" s="47"/>
      <c r="N87" s="111"/>
    </row>
    <row r="88" spans="1:15" ht="16.5" customHeight="1" x14ac:dyDescent="0.3">
      <c r="A88" s="19"/>
      <c r="B88" s="19"/>
      <c r="C88" s="105"/>
      <c r="D88" s="106"/>
      <c r="E88" s="106"/>
      <c r="F88" s="106"/>
      <c r="G88" s="107"/>
      <c r="H88" s="19">
        <v>53</v>
      </c>
      <c r="I88" s="16">
        <f>[4]MGVCL.!C62</f>
        <v>0</v>
      </c>
      <c r="J88" s="30">
        <f>[4]MGVCL.!E62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945761913</v>
      </c>
      <c r="J93" s="30">
        <f>SUM(J34:J92)</f>
        <v>6303280736.210001</v>
      </c>
      <c r="K93" s="16"/>
      <c r="L93" s="30">
        <f>SUM(L34:L92)</f>
        <v>774122870.5</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1891523826</v>
      </c>
      <c r="J95" s="50">
        <f>SUM(J34:J94)</f>
        <v>12606561472.420002</v>
      </c>
      <c r="K95" s="50"/>
      <c r="L95" s="50">
        <f>SUM(L34:L94)</f>
        <v>1548245741</v>
      </c>
      <c r="M95" s="52"/>
      <c r="N95" s="3"/>
      <c r="O95" s="59"/>
    </row>
    <row r="96" spans="1:15" s="14" customFormat="1" ht="42" customHeight="1" x14ac:dyDescent="0.3">
      <c r="A96" s="60"/>
      <c r="B96" s="60"/>
      <c r="C96" s="108" t="s">
        <v>70</v>
      </c>
      <c r="D96" s="108"/>
      <c r="E96" s="108"/>
      <c r="F96" s="108"/>
      <c r="G96" s="108"/>
      <c r="H96" s="61"/>
      <c r="I96" s="62">
        <f>I30+I93</f>
        <v>1030928951</v>
      </c>
      <c r="J96" s="30">
        <f>J30+J93</f>
        <v>6565723064.7900009</v>
      </c>
      <c r="K96" s="30"/>
      <c r="L96" s="30">
        <f>L30+L93</f>
        <v>774122870.5</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[4]MGVCL.!I65</f>
        <v>0</v>
      </c>
      <c r="M98" s="65"/>
      <c r="N98" s="59"/>
    </row>
    <row r="99" spans="1:16" s="3" customFormat="1" x14ac:dyDescent="0.3">
      <c r="A99" s="19"/>
      <c r="B99" s="19"/>
      <c r="C99" s="109" t="s">
        <v>73</v>
      </c>
      <c r="D99" s="109"/>
      <c r="E99" s="109"/>
      <c r="F99" s="109"/>
      <c r="G99" s="109"/>
      <c r="H99" s="19"/>
      <c r="I99" s="13"/>
      <c r="J99" s="13"/>
      <c r="K99" s="13"/>
      <c r="L99" s="66">
        <f>[4]MGVCL.!I66</f>
        <v>690887.64</v>
      </c>
      <c r="M99" s="65"/>
    </row>
    <row r="100" spans="1:16" s="3" customFormat="1" x14ac:dyDescent="0.3">
      <c r="A100" s="19"/>
      <c r="B100" s="19"/>
      <c r="C100" s="19"/>
      <c r="D100" s="103"/>
      <c r="E100" s="103"/>
      <c r="F100" s="103"/>
      <c r="G100" s="103"/>
      <c r="H100" s="19"/>
      <c r="I100" s="13"/>
      <c r="J100" s="13"/>
      <c r="K100" s="13"/>
      <c r="L100" s="64">
        <f>L96+L98+L99</f>
        <v>774813758.13999999</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774813758.13999999</v>
      </c>
      <c r="M104" s="52">
        <f>L104-[4]MGVCL.!I67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82</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83</v>
      </c>
      <c r="B8" s="118"/>
      <c r="C8" s="118"/>
      <c r="D8" s="118"/>
      <c r="E8" s="118"/>
      <c r="F8" s="118"/>
      <c r="G8" s="118"/>
      <c r="H8" s="118"/>
      <c r="I8" s="118"/>
      <c r="J8" s="118"/>
      <c r="K8" s="118"/>
      <c r="L8" s="119"/>
      <c r="M8" s="6"/>
    </row>
    <row r="9" spans="1:14" ht="43.5" customHeight="1" x14ac:dyDescent="0.3">
      <c r="A9" s="7" t="s">
        <v>4</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1050017505</v>
      </c>
      <c r="J16" s="21">
        <f>J96</f>
        <v>6688728399.2099991</v>
      </c>
      <c r="K16" s="22"/>
      <c r="L16" s="23">
        <f>L100</f>
        <v>788248599.35999978</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[5]MGVCL.!C10</f>
        <v>2760073</v>
      </c>
      <c r="J19" s="26">
        <f>[5]MGVCL.!E10</f>
        <v>24942731.960000001</v>
      </c>
      <c r="K19" s="114">
        <v>0</v>
      </c>
      <c r="L19" s="115">
        <v>0</v>
      </c>
      <c r="M19" s="29"/>
    </row>
    <row r="20" spans="1:13" ht="19.5" customHeight="1" x14ac:dyDescent="0.3">
      <c r="A20" s="19"/>
      <c r="B20" s="103"/>
      <c r="C20" s="104"/>
      <c r="D20" s="104"/>
      <c r="E20" s="104"/>
      <c r="F20" s="104"/>
      <c r="G20" s="104"/>
      <c r="H20" s="19">
        <v>2</v>
      </c>
      <c r="I20" s="12">
        <f>[5]MGVCL.!C11</f>
        <v>750072</v>
      </c>
      <c r="J20" s="26">
        <f>[5]MGVCL.!E11</f>
        <v>5125076.25</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[5]MGVCL.!C12</f>
        <v>21941782</v>
      </c>
      <c r="J22" s="30">
        <f>[5]MGVCL.!E12</f>
        <v>117540314.88</v>
      </c>
      <c r="K22" s="16">
        <v>0</v>
      </c>
      <c r="L22" s="30">
        <v>0</v>
      </c>
      <c r="M22" s="29"/>
    </row>
    <row r="23" spans="1:13" ht="54.75" customHeight="1" x14ac:dyDescent="0.3">
      <c r="A23" s="19"/>
      <c r="B23" s="19" t="s">
        <v>22</v>
      </c>
      <c r="C23" s="104" t="s">
        <v>23</v>
      </c>
      <c r="D23" s="104"/>
      <c r="E23" s="104"/>
      <c r="F23" s="104"/>
      <c r="G23" s="104"/>
      <c r="H23" s="19">
        <v>4</v>
      </c>
      <c r="I23" s="16">
        <f>[5]MGVCL.!C13</f>
        <v>982264</v>
      </c>
      <c r="J23" s="30">
        <f>[5]MGVCL.!E13</f>
        <v>7248899.29</v>
      </c>
      <c r="K23" s="16">
        <v>0</v>
      </c>
      <c r="L23" s="30">
        <v>0</v>
      </c>
      <c r="M23" s="29"/>
    </row>
    <row r="24" spans="1:13" ht="48" customHeight="1" x14ac:dyDescent="0.3">
      <c r="A24" s="19"/>
      <c r="B24" s="19" t="s">
        <v>24</v>
      </c>
      <c r="C24" s="104" t="s">
        <v>25</v>
      </c>
      <c r="D24" s="104"/>
      <c r="E24" s="104"/>
      <c r="F24" s="104"/>
      <c r="G24" s="104"/>
      <c r="H24" s="19">
        <v>5</v>
      </c>
      <c r="I24" s="16">
        <f>[5]MGVCL.!C14</f>
        <v>373334</v>
      </c>
      <c r="J24" s="30">
        <f>[5]MGVCL.!E14</f>
        <v>2506763.02</v>
      </c>
      <c r="K24" s="16">
        <v>0</v>
      </c>
      <c r="L24" s="30">
        <v>0</v>
      </c>
      <c r="M24" s="29"/>
    </row>
    <row r="25" spans="1:13" ht="35.25" customHeight="1" x14ac:dyDescent="0.3">
      <c r="A25" s="19"/>
      <c r="B25" s="19" t="s">
        <v>26</v>
      </c>
      <c r="C25" s="104" t="s">
        <v>27</v>
      </c>
      <c r="D25" s="104"/>
      <c r="E25" s="104"/>
      <c r="F25" s="104"/>
      <c r="G25" s="104"/>
      <c r="H25" s="19">
        <v>6</v>
      </c>
      <c r="I25" s="16">
        <f>[5]MGVCL.!C15</f>
        <v>257131</v>
      </c>
      <c r="J25" s="30">
        <f>[5]MGVCL.!E15</f>
        <v>1787182.8</v>
      </c>
      <c r="K25" s="16">
        <v>0</v>
      </c>
      <c r="L25" s="30">
        <v>0</v>
      </c>
      <c r="M25" s="29"/>
    </row>
    <row r="26" spans="1:13" ht="96" customHeight="1" x14ac:dyDescent="0.3">
      <c r="A26" s="19"/>
      <c r="B26" s="19" t="s">
        <v>28</v>
      </c>
      <c r="C26" s="104" t="s">
        <v>29</v>
      </c>
      <c r="D26" s="104"/>
      <c r="E26" s="104"/>
      <c r="F26" s="104"/>
      <c r="G26" s="104"/>
      <c r="H26" s="19">
        <v>7</v>
      </c>
      <c r="I26" s="16">
        <f>[5]MGVCL.!C16</f>
        <v>11985340</v>
      </c>
      <c r="J26" s="30">
        <f>[5]MGVCL.!E16</f>
        <v>57705466.939999998</v>
      </c>
      <c r="K26" s="16">
        <v>0</v>
      </c>
      <c r="L26" s="30">
        <v>0</v>
      </c>
      <c r="M26" s="29"/>
    </row>
    <row r="27" spans="1:13" ht="46.5" customHeight="1" x14ac:dyDescent="0.3">
      <c r="A27" s="19"/>
      <c r="B27" s="19" t="s">
        <v>30</v>
      </c>
      <c r="C27" s="113" t="s">
        <v>31</v>
      </c>
      <c r="D27" s="113"/>
      <c r="E27" s="113"/>
      <c r="F27" s="113"/>
      <c r="G27" s="113"/>
      <c r="H27" s="19" t="s">
        <v>32</v>
      </c>
      <c r="I27" s="16">
        <f>[5]MGVCL.!C31+[5]MGVCL.!C32</f>
        <v>44585679</v>
      </c>
      <c r="J27" s="30">
        <f>[5]MGVCL.!E31+[5]MGVCL.!E32</f>
        <v>49758125.359999999</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83635675</v>
      </c>
      <c r="J30" s="30">
        <f>SUM(J19:J29)</f>
        <v>266614560.5</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[5]MGVCL.!C17</f>
        <v>67804624</v>
      </c>
      <c r="J34" s="30">
        <f>[5]MGVCL.!E17</f>
        <v>347922967.51999998</v>
      </c>
      <c r="K34" s="16">
        <v>7.5</v>
      </c>
      <c r="L34" s="30">
        <f>[5]MGVCL.!I17</f>
        <v>32452567.989999998</v>
      </c>
      <c r="M34" s="29"/>
      <c r="N34" s="3"/>
    </row>
    <row r="35" spans="1:14" x14ac:dyDescent="0.3">
      <c r="A35" s="19"/>
      <c r="B35" s="19"/>
      <c r="C35" s="103"/>
      <c r="D35" s="112"/>
      <c r="E35" s="112"/>
      <c r="F35" s="112"/>
      <c r="G35" s="112"/>
      <c r="H35" s="19">
        <v>10</v>
      </c>
      <c r="I35" s="16">
        <f>[5]MGVCL.!C19</f>
        <v>480544</v>
      </c>
      <c r="J35" s="30">
        <f>[5]MGVCL.!E19</f>
        <v>3194365.88</v>
      </c>
      <c r="K35" s="16">
        <v>7.5</v>
      </c>
      <c r="L35" s="30">
        <f>[5]MGVCL.!I19</f>
        <v>239446.84</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[5]MGVCL.!C18</f>
        <v>223420590</v>
      </c>
      <c r="J42" s="30">
        <f>[5]MGVCL.!E18</f>
        <v>1325015757.3099999</v>
      </c>
      <c r="K42" s="16">
        <v>15</v>
      </c>
      <c r="L42" s="30">
        <f>[5]MGVCL.!I18</f>
        <v>194927614</v>
      </c>
      <c r="M42" s="29"/>
      <c r="N42" s="3"/>
    </row>
    <row r="43" spans="1:14" x14ac:dyDescent="0.3">
      <c r="A43" s="19"/>
      <c r="B43" s="19"/>
      <c r="C43" s="103"/>
      <c r="D43" s="112"/>
      <c r="E43" s="112"/>
      <c r="F43" s="112"/>
      <c r="G43" s="112"/>
      <c r="H43" s="19">
        <v>11</v>
      </c>
      <c r="I43" s="16">
        <f>[5]MGVCL.!C20</f>
        <v>1138206</v>
      </c>
      <c r="J43" s="30">
        <f>[5]MGVCL.!E20</f>
        <v>7977299.8399999999</v>
      </c>
      <c r="K43" s="16">
        <v>15</v>
      </c>
      <c r="L43" s="30">
        <f>[5]MGVCL.!I20</f>
        <v>1171318.07</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[5]MGVCL.!C21</f>
        <v>216158</v>
      </c>
      <c r="J46" s="30">
        <f>[5]MGVCL.!E21</f>
        <v>1284111.32</v>
      </c>
      <c r="K46" s="16">
        <v>7.5</v>
      </c>
      <c r="L46" s="30">
        <f>[5]MGVCL.!I21</f>
        <v>96322.94</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[5]MGVCL.!C22</f>
        <v>347459</v>
      </c>
      <c r="J50" s="30">
        <f>[5]MGVCL.!E22</f>
        <v>2158110.46</v>
      </c>
      <c r="K50" s="16">
        <v>11.25</v>
      </c>
      <c r="L50" s="30">
        <f>[5]MGVCL.!I22</f>
        <v>242013.15</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[5]MGVCL.!C60</f>
        <v>391896943</v>
      </c>
      <c r="J54" s="30">
        <f>[5]MGVCL.!E60</f>
        <v>2723042498.96</v>
      </c>
      <c r="K54" s="16">
        <v>15</v>
      </c>
      <c r="L54" s="30">
        <f>[5]MGVCL.!I60</f>
        <v>408945343.18000001</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[5]MGVCL.!I62</f>
        <v>-79133377.040000007</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[5]MGVCL.!C29</f>
        <v>48027151</v>
      </c>
      <c r="J58" s="35">
        <f>[5]MGVCL.!E29</f>
        <v>356116377.85000002</v>
      </c>
      <c r="K58" s="34">
        <v>10</v>
      </c>
      <c r="L58" s="35">
        <f>[5]MGVCL.!I29</f>
        <v>32305946.329999998</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[5]MGVCL.!C23</f>
        <v>6013556</v>
      </c>
      <c r="J61" s="30">
        <f>[5]MGVCL.!E23</f>
        <v>48947413.090000004</v>
      </c>
      <c r="K61" s="16">
        <v>20</v>
      </c>
      <c r="L61" s="30">
        <f>[5]MGVCL.!I23</f>
        <v>9010630.6099999994</v>
      </c>
      <c r="M61" s="29"/>
      <c r="N61" s="3"/>
    </row>
    <row r="62" spans="1:15" x14ac:dyDescent="0.3">
      <c r="A62" s="19"/>
      <c r="B62" s="19"/>
      <c r="C62" s="103"/>
      <c r="D62" s="103"/>
      <c r="E62" s="103"/>
      <c r="F62" s="103"/>
      <c r="G62" s="103"/>
      <c r="H62" s="19" t="s">
        <v>59</v>
      </c>
      <c r="I62" s="41">
        <f>[5]MGVCL.!C24+[5]MGVCL.!C25</f>
        <v>66989368</v>
      </c>
      <c r="J62" s="30">
        <f>[5]MGVCL.!E24+[5]MGVCL.!E25</f>
        <v>488869226.12</v>
      </c>
      <c r="K62" s="12">
        <v>20</v>
      </c>
      <c r="L62" s="30">
        <f>[5]MGVCL.!I24+[5]MGVCL.!I25</f>
        <v>93700351.780000001</v>
      </c>
      <c r="M62" s="29"/>
      <c r="N62" s="3"/>
    </row>
    <row r="63" spans="1:15" x14ac:dyDescent="0.3">
      <c r="A63" s="19"/>
      <c r="B63" s="19"/>
      <c r="C63" s="103"/>
      <c r="D63" s="103"/>
      <c r="E63" s="103"/>
      <c r="F63" s="103"/>
      <c r="G63" s="103"/>
      <c r="H63" s="19">
        <v>17</v>
      </c>
      <c r="I63" s="41">
        <f>[5]MGVCL.!C26</f>
        <v>54442</v>
      </c>
      <c r="J63" s="30">
        <f>[5]MGVCL.!E26</f>
        <v>458021.76</v>
      </c>
      <c r="K63" s="12">
        <v>20</v>
      </c>
      <c r="L63" s="30">
        <f>[5]MGVCL.!I26</f>
        <v>91352.67</v>
      </c>
      <c r="M63" s="29"/>
      <c r="N63" s="3"/>
    </row>
    <row r="64" spans="1:15" x14ac:dyDescent="0.3">
      <c r="A64" s="19"/>
      <c r="B64" s="19"/>
      <c r="C64" s="103"/>
      <c r="D64" s="103"/>
      <c r="E64" s="103"/>
      <c r="F64" s="103"/>
      <c r="G64" s="103"/>
      <c r="H64" s="19" t="s">
        <v>60</v>
      </c>
      <c r="I64" s="16">
        <f>[5]MGVCL.!C27+[5]MGVCL.!C28</f>
        <v>2629469</v>
      </c>
      <c r="J64" s="30">
        <f>[5]MGVCL.!E27+[5]MGVCL.!E28</f>
        <v>19075716.560000002</v>
      </c>
      <c r="K64" s="42" t="s">
        <v>61</v>
      </c>
      <c r="L64" s="30">
        <f>[5]MGVCL.!I27+[5]MGVCL.!I28</f>
        <v>2678422.81</v>
      </c>
      <c r="M64" s="17"/>
      <c r="N64" s="3"/>
    </row>
    <row r="65" spans="1:15" x14ac:dyDescent="0.3">
      <c r="A65" s="19"/>
      <c r="B65" s="19"/>
      <c r="C65" s="103"/>
      <c r="D65" s="103"/>
      <c r="E65" s="103"/>
      <c r="F65" s="103"/>
      <c r="G65" s="103"/>
      <c r="H65" s="32">
        <v>21</v>
      </c>
      <c r="I65" s="16">
        <f>[5]MGVCL.!C30</f>
        <v>14560028</v>
      </c>
      <c r="J65" s="30">
        <f>[5]MGVCL.!E30</f>
        <v>107686390.17</v>
      </c>
      <c r="K65" s="16">
        <v>10</v>
      </c>
      <c r="L65" s="30">
        <f>[5]MGVCL.!I30</f>
        <v>10715372.789999999</v>
      </c>
      <c r="M65" s="29"/>
      <c r="N65" s="3"/>
    </row>
    <row r="66" spans="1:15" x14ac:dyDescent="0.3">
      <c r="A66" s="19"/>
      <c r="B66" s="19"/>
      <c r="C66" s="103"/>
      <c r="D66" s="103"/>
      <c r="E66" s="103"/>
      <c r="F66" s="103"/>
      <c r="G66" s="103"/>
      <c r="H66" s="19">
        <v>28</v>
      </c>
      <c r="I66" s="16">
        <f>[5]MGVCL.!C37</f>
        <v>1174669</v>
      </c>
      <c r="J66" s="30">
        <f>[5]MGVCL.!E37</f>
        <v>8133159.9400000004</v>
      </c>
      <c r="K66" s="12">
        <v>10</v>
      </c>
      <c r="L66" s="30">
        <f>[5]MGVCL.!I37</f>
        <v>828886.87</v>
      </c>
      <c r="M66" s="29"/>
      <c r="N66" s="3"/>
    </row>
    <row r="67" spans="1:15" x14ac:dyDescent="0.3">
      <c r="A67" s="19"/>
      <c r="B67" s="19"/>
      <c r="C67" s="43"/>
      <c r="D67" s="44"/>
      <c r="E67" s="44"/>
      <c r="F67" s="44"/>
      <c r="G67" s="45"/>
      <c r="H67" s="19">
        <v>29</v>
      </c>
      <c r="I67" s="16">
        <f>[5]MGVCL.!C38</f>
        <v>336424</v>
      </c>
      <c r="J67" s="30">
        <f>[5]MGVCL.!E38</f>
        <v>2367935.7400000002</v>
      </c>
      <c r="K67" s="12">
        <v>20</v>
      </c>
      <c r="L67" s="30">
        <f>[5]MGVCL.!I38</f>
        <v>475613.74</v>
      </c>
      <c r="M67" s="29"/>
      <c r="N67" s="3"/>
    </row>
    <row r="68" spans="1:15" ht="17.25" customHeight="1" x14ac:dyDescent="0.3">
      <c r="A68" s="19"/>
      <c r="B68" s="19"/>
      <c r="C68" s="105"/>
      <c r="D68" s="106"/>
      <c r="E68" s="106"/>
      <c r="F68" s="106"/>
      <c r="G68" s="107"/>
      <c r="H68" s="19">
        <v>30</v>
      </c>
      <c r="I68" s="16">
        <f>[5]MGVCL.!C39</f>
        <v>912349</v>
      </c>
      <c r="J68" s="30">
        <f>[5]MGVCL.!E39</f>
        <v>6727070.1699999999</v>
      </c>
      <c r="K68" s="12">
        <v>15</v>
      </c>
      <c r="L68" s="46">
        <f>[5]MGVCL.!I39</f>
        <v>1001940.76</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[5]MGVCL.!C48</f>
        <v>20422</v>
      </c>
      <c r="J71" s="30">
        <f>[5]MGVCL.!E48</f>
        <v>0</v>
      </c>
      <c r="K71" s="16">
        <v>0</v>
      </c>
      <c r="L71" s="30">
        <f>[5]MGVCL.!I48</f>
        <v>0</v>
      </c>
      <c r="M71" s="29"/>
      <c r="N71" s="3"/>
    </row>
    <row r="72" spans="1:15" x14ac:dyDescent="0.3">
      <c r="A72" s="19"/>
      <c r="B72" s="19"/>
      <c r="C72" s="43"/>
      <c r="D72" s="44"/>
      <c r="E72" s="44"/>
      <c r="F72" s="44"/>
      <c r="G72" s="45"/>
      <c r="H72" s="19">
        <v>40</v>
      </c>
      <c r="I72" s="16">
        <f>[5]MGVCL.!C49</f>
        <v>22583</v>
      </c>
      <c r="J72" s="30">
        <f>[5]MGVCL.!E49</f>
        <v>278983.98</v>
      </c>
      <c r="K72" s="16">
        <v>5</v>
      </c>
      <c r="L72" s="30">
        <f>[5]MGVCL.!I49</f>
        <v>37897.769999999997</v>
      </c>
      <c r="M72" s="29"/>
      <c r="N72" s="3"/>
    </row>
    <row r="73" spans="1:15" x14ac:dyDescent="0.3">
      <c r="A73" s="19"/>
      <c r="B73" s="19"/>
      <c r="C73" s="43"/>
      <c r="D73" s="44"/>
      <c r="E73" s="44"/>
      <c r="F73" s="44"/>
      <c r="G73" s="45"/>
      <c r="H73" s="19">
        <v>41</v>
      </c>
      <c r="I73" s="16">
        <f>[5]MGVCL.!C50</f>
        <v>502950</v>
      </c>
      <c r="J73" s="30">
        <f>[5]MGVCL.!E50</f>
        <v>4956572.6500000004</v>
      </c>
      <c r="K73" s="16">
        <v>10</v>
      </c>
      <c r="L73" s="30">
        <f>[5]MGVCL.!I50</f>
        <v>419492.52</v>
      </c>
      <c r="M73" s="29"/>
      <c r="N73" s="3"/>
    </row>
    <row r="74" spans="1:15" x14ac:dyDescent="0.3">
      <c r="A74" s="19"/>
      <c r="B74" s="19"/>
      <c r="C74" s="43"/>
      <c r="D74" s="44"/>
      <c r="E74" s="44"/>
      <c r="F74" s="44"/>
      <c r="G74" s="45"/>
      <c r="H74" s="19">
        <v>42</v>
      </c>
      <c r="I74" s="16">
        <f>[5]MGVCL.!C51</f>
        <v>562578</v>
      </c>
      <c r="J74" s="30">
        <f>[5]MGVCL.!E51</f>
        <v>5031044.24</v>
      </c>
      <c r="K74" s="16">
        <v>15</v>
      </c>
      <c r="L74" s="30">
        <f>[5]MGVCL.!I51</f>
        <v>373738.65</v>
      </c>
      <c r="M74" s="29"/>
      <c r="N74" s="3"/>
    </row>
    <row r="75" spans="1:15" x14ac:dyDescent="0.3">
      <c r="A75" s="19"/>
      <c r="B75" s="19"/>
      <c r="C75" s="43"/>
      <c r="D75" s="44"/>
      <c r="E75" s="44"/>
      <c r="F75" s="44"/>
      <c r="G75" s="45"/>
      <c r="H75" s="19">
        <v>43</v>
      </c>
      <c r="I75" s="16">
        <f>[5]MGVCL.!C52</f>
        <v>277622</v>
      </c>
      <c r="J75" s="30">
        <f>[5]MGVCL.!E52</f>
        <v>1530651.05</v>
      </c>
      <c r="K75" s="16">
        <v>20</v>
      </c>
      <c r="L75" s="30">
        <f>[5]MGVCL.!I52</f>
        <v>426852.5</v>
      </c>
      <c r="M75" s="29"/>
      <c r="N75" s="3"/>
    </row>
    <row r="76" spans="1:15" x14ac:dyDescent="0.3">
      <c r="A76" s="19"/>
      <c r="B76" s="19"/>
      <c r="C76" s="105"/>
      <c r="D76" s="106"/>
      <c r="E76" s="106"/>
      <c r="F76" s="106"/>
      <c r="G76" s="107"/>
      <c r="H76" s="19">
        <v>44</v>
      </c>
      <c r="I76" s="16">
        <f>[5]MGVCL.!C53</f>
        <v>472489</v>
      </c>
      <c r="J76" s="30">
        <f>[5]MGVCL.!E53</f>
        <v>4260856.03</v>
      </c>
      <c r="K76" s="16">
        <v>25</v>
      </c>
      <c r="L76" s="30">
        <f>[5]MGVCL.!I53</f>
        <v>347465.5</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[5]MGVCL.!C33+[5]MGVCL.!C34+[5]MGVCL.!C35+[5]MGVCL.!C36</f>
        <v>11070649</v>
      </c>
      <c r="J80" s="30">
        <f>[5]MGVCL.!E33+[5]MGVCL.!E34+[5]MGVCL.!E35+[5]MGVCL.!E36</f>
        <v>87906445.160000011</v>
      </c>
      <c r="K80" s="12">
        <v>20</v>
      </c>
      <c r="L80" s="46">
        <f>[5]MGVCL.!I10+[5]MGVCL.!I11+[5]MGVCL.!I12+[5]MGVCL.!I13+[5]MGVCL.!I14+[5]MGVCL.!I15+[5]MGVCL.!I16+[5]MGVCL.!I31+[5]MGVCL.!I32+[5]MGVCL.!I33+[5]MGVCL.!I34+[5]MGVCL.!I35+[5]MGVCL.!I36</f>
        <v>16063037.760000002</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[5]MGVCL.!C56</f>
        <v>51767422</v>
      </c>
      <c r="J84" s="16">
        <f>[5]MGVCL.!E56</f>
        <v>372574040.56</v>
      </c>
      <c r="K84" s="16">
        <v>0</v>
      </c>
      <c r="L84" s="30">
        <f>[5]MGVCL.!I56</f>
        <v>0</v>
      </c>
      <c r="M84" s="47"/>
      <c r="N84" s="111"/>
    </row>
    <row r="85" spans="1:15" ht="16.5" customHeight="1" x14ac:dyDescent="0.3">
      <c r="A85" s="19"/>
      <c r="B85" s="19"/>
      <c r="C85" s="43"/>
      <c r="D85" s="44"/>
      <c r="E85" s="44"/>
      <c r="F85" s="44"/>
      <c r="G85" s="45"/>
      <c r="H85" s="19" t="s">
        <v>67</v>
      </c>
      <c r="I85" s="54">
        <f>[5]MGVCL.!C57+[5]MGVCL.!C58</f>
        <v>57376070</v>
      </c>
      <c r="J85" s="54">
        <f>[5]MGVCL.!E57+[5]MGVCL.!E58</f>
        <v>366065434.03000003</v>
      </c>
      <c r="K85" s="54" t="s">
        <v>68</v>
      </c>
      <c r="L85" s="46">
        <f>[5]MGVCL.!I57+[5]MGVCL.!I58</f>
        <v>36496544.109999999</v>
      </c>
      <c r="M85" s="47"/>
      <c r="N85" s="111"/>
    </row>
    <row r="86" spans="1:15" ht="16.5" customHeight="1" x14ac:dyDescent="0.3">
      <c r="A86" s="19"/>
      <c r="B86" s="19"/>
      <c r="C86" s="105"/>
      <c r="D86" s="106"/>
      <c r="E86" s="106"/>
      <c r="F86" s="106"/>
      <c r="G86" s="107"/>
      <c r="H86" s="19">
        <v>50</v>
      </c>
      <c r="I86" s="16">
        <f>[5]MGVCL.!C59</f>
        <v>16641</v>
      </c>
      <c r="J86" s="30">
        <f>[5]MGVCL.!E59</f>
        <v>109032.65</v>
      </c>
      <c r="K86" s="16">
        <v>11</v>
      </c>
      <c r="L86" s="30">
        <f>[5]MGVCL.!I59</f>
        <v>12266.17</v>
      </c>
      <c r="M86" s="47"/>
      <c r="N86" s="111"/>
    </row>
    <row r="87" spans="1:15" ht="16.5" customHeight="1" x14ac:dyDescent="0.3">
      <c r="A87" s="19"/>
      <c r="B87" s="19"/>
      <c r="C87" s="43"/>
      <c r="D87" s="44"/>
      <c r="E87" s="44"/>
      <c r="F87" s="44"/>
      <c r="G87" s="45"/>
      <c r="H87" s="19">
        <v>52</v>
      </c>
      <c r="I87" s="16">
        <f>[5]MGVCL.!C61</f>
        <v>18290424</v>
      </c>
      <c r="J87" s="30">
        <f>[5]MGVCL.!E61</f>
        <v>130424355.67</v>
      </c>
      <c r="K87" s="16">
        <v>20</v>
      </c>
      <c r="L87" s="30">
        <f>[5]MGVCL.!I61</f>
        <v>26704489.27</v>
      </c>
      <c r="M87" s="47"/>
      <c r="N87" s="111"/>
    </row>
    <row r="88" spans="1:15" ht="16.5" customHeight="1" x14ac:dyDescent="0.3">
      <c r="A88" s="19"/>
      <c r="B88" s="19"/>
      <c r="C88" s="105"/>
      <c r="D88" s="106"/>
      <c r="E88" s="106"/>
      <c r="F88" s="106"/>
      <c r="G88" s="107"/>
      <c r="H88" s="19">
        <v>53</v>
      </c>
      <c r="I88" s="16">
        <f>[5]MGVCL.!C62</f>
        <v>0</v>
      </c>
      <c r="J88" s="30">
        <f>[5]MGVCL.!E62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966381830</v>
      </c>
      <c r="J93" s="30">
        <f>SUM(J34:J92)</f>
        <v>6422113838.7099991</v>
      </c>
      <c r="K93" s="16"/>
      <c r="L93" s="30">
        <f>SUM(L34:L92)</f>
        <v>790631551.73999977</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1932763660</v>
      </c>
      <c r="J95" s="50">
        <f>SUM(J34:J94)</f>
        <v>12844227677.419998</v>
      </c>
      <c r="K95" s="50"/>
      <c r="L95" s="50">
        <f>SUM(L34:L94)</f>
        <v>1581263103.4799995</v>
      </c>
      <c r="M95" s="52"/>
      <c r="N95" s="3"/>
      <c r="O95" s="59"/>
    </row>
    <row r="96" spans="1:15" s="14" customFormat="1" ht="42" customHeight="1" x14ac:dyDescent="0.3">
      <c r="A96" s="60"/>
      <c r="B96" s="60"/>
      <c r="C96" s="108" t="s">
        <v>70</v>
      </c>
      <c r="D96" s="108"/>
      <c r="E96" s="108"/>
      <c r="F96" s="108"/>
      <c r="G96" s="108"/>
      <c r="H96" s="61"/>
      <c r="I96" s="62">
        <f>I30+I93</f>
        <v>1050017505</v>
      </c>
      <c r="J96" s="30">
        <f>J30+J93</f>
        <v>6688728399.2099991</v>
      </c>
      <c r="K96" s="30"/>
      <c r="L96" s="30">
        <f>L30+L93</f>
        <v>790631551.73999977</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[5]MGVCL.!I65</f>
        <v>0</v>
      </c>
      <c r="M98" s="65"/>
      <c r="N98" s="59"/>
    </row>
    <row r="99" spans="1:16" s="3" customFormat="1" x14ac:dyDescent="0.3">
      <c r="A99" s="19"/>
      <c r="B99" s="19"/>
      <c r="C99" s="109" t="s">
        <v>73</v>
      </c>
      <c r="D99" s="109"/>
      <c r="E99" s="109"/>
      <c r="F99" s="109"/>
      <c r="G99" s="109"/>
      <c r="H99" s="19"/>
      <c r="I99" s="13"/>
      <c r="J99" s="13"/>
      <c r="K99" s="13"/>
      <c r="L99" s="66">
        <f>[5]MGVCL.!I66</f>
        <v>-2382952.38</v>
      </c>
      <c r="M99" s="65"/>
    </row>
    <row r="100" spans="1:16" s="3" customFormat="1" x14ac:dyDescent="0.3">
      <c r="A100" s="19"/>
      <c r="B100" s="19"/>
      <c r="C100" s="19"/>
      <c r="D100" s="103"/>
      <c r="E100" s="103"/>
      <c r="F100" s="103"/>
      <c r="G100" s="103"/>
      <c r="H100" s="19"/>
      <c r="I100" s="13"/>
      <c r="J100" s="13"/>
      <c r="K100" s="13"/>
      <c r="L100" s="64">
        <f>L96+L98+L99</f>
        <v>788248599.35999978</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788248599.35999978</v>
      </c>
      <c r="M104" s="52">
        <f>L104-[5]MGVCL.!I67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84</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85</v>
      </c>
      <c r="B8" s="118"/>
      <c r="C8" s="118"/>
      <c r="D8" s="118"/>
      <c r="E8" s="118"/>
      <c r="F8" s="118"/>
      <c r="G8" s="118"/>
      <c r="H8" s="118"/>
      <c r="I8" s="118"/>
      <c r="J8" s="118"/>
      <c r="K8" s="118"/>
      <c r="L8" s="119"/>
      <c r="M8" s="6"/>
    </row>
    <row r="9" spans="1:14" ht="43.5" customHeight="1" x14ac:dyDescent="0.3">
      <c r="A9" s="7" t="s">
        <v>4</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1038445443</v>
      </c>
      <c r="J16" s="21">
        <f>J96</f>
        <v>6628575612.0199995</v>
      </c>
      <c r="K16" s="22"/>
      <c r="L16" s="23">
        <f>L100</f>
        <v>786753993.13</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[6]MGVCL.!C10</f>
        <v>2475193</v>
      </c>
      <c r="J19" s="26">
        <f>[6]MGVCL.!E10</f>
        <v>20608663.77</v>
      </c>
      <c r="K19" s="114">
        <v>0</v>
      </c>
      <c r="L19" s="115">
        <v>0</v>
      </c>
      <c r="M19" s="29"/>
    </row>
    <row r="20" spans="1:13" ht="19.5" customHeight="1" x14ac:dyDescent="0.3">
      <c r="A20" s="19"/>
      <c r="B20" s="103"/>
      <c r="C20" s="104"/>
      <c r="D20" s="104"/>
      <c r="E20" s="104"/>
      <c r="F20" s="104"/>
      <c r="G20" s="104"/>
      <c r="H20" s="19">
        <v>2</v>
      </c>
      <c r="I20" s="12">
        <f>[6]MGVCL.!C11</f>
        <v>671650</v>
      </c>
      <c r="J20" s="26">
        <f>[6]MGVCL.!E11</f>
        <v>4620486.47</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[6]MGVCL.!C12</f>
        <v>21442745</v>
      </c>
      <c r="J22" s="30">
        <f>[6]MGVCL.!E12</f>
        <v>112727020.06999999</v>
      </c>
      <c r="K22" s="16">
        <v>0</v>
      </c>
      <c r="L22" s="30">
        <v>0</v>
      </c>
      <c r="M22" s="29"/>
    </row>
    <row r="23" spans="1:13" ht="54.75" customHeight="1" x14ac:dyDescent="0.3">
      <c r="A23" s="19"/>
      <c r="B23" s="19" t="s">
        <v>22</v>
      </c>
      <c r="C23" s="104" t="s">
        <v>23</v>
      </c>
      <c r="D23" s="104"/>
      <c r="E23" s="104"/>
      <c r="F23" s="104"/>
      <c r="G23" s="104"/>
      <c r="H23" s="19">
        <v>4</v>
      </c>
      <c r="I23" s="16">
        <f>[6]MGVCL.!C13</f>
        <v>1142220</v>
      </c>
      <c r="J23" s="30">
        <f>[6]MGVCL.!E13</f>
        <v>7729902.1900000004</v>
      </c>
      <c r="K23" s="16">
        <v>0</v>
      </c>
      <c r="L23" s="30">
        <v>0</v>
      </c>
      <c r="M23" s="29"/>
    </row>
    <row r="24" spans="1:13" ht="48" customHeight="1" x14ac:dyDescent="0.3">
      <c r="A24" s="19"/>
      <c r="B24" s="19" t="s">
        <v>24</v>
      </c>
      <c r="C24" s="104" t="s">
        <v>25</v>
      </c>
      <c r="D24" s="104"/>
      <c r="E24" s="104"/>
      <c r="F24" s="104"/>
      <c r="G24" s="104"/>
      <c r="H24" s="19">
        <v>5</v>
      </c>
      <c r="I24" s="16">
        <f>[6]MGVCL.!C14</f>
        <v>330923</v>
      </c>
      <c r="J24" s="30">
        <f>[6]MGVCL.!E14</f>
        <v>2305969.2000000002</v>
      </c>
      <c r="K24" s="16">
        <v>0</v>
      </c>
      <c r="L24" s="30">
        <v>0</v>
      </c>
      <c r="M24" s="29"/>
    </row>
    <row r="25" spans="1:13" ht="35.25" customHeight="1" x14ac:dyDescent="0.3">
      <c r="A25" s="19"/>
      <c r="B25" s="19" t="s">
        <v>26</v>
      </c>
      <c r="C25" s="104" t="s">
        <v>27</v>
      </c>
      <c r="D25" s="104"/>
      <c r="E25" s="104"/>
      <c r="F25" s="104"/>
      <c r="G25" s="104"/>
      <c r="H25" s="19">
        <v>6</v>
      </c>
      <c r="I25" s="16">
        <f>[6]MGVCL.!C15</f>
        <v>238058</v>
      </c>
      <c r="J25" s="30">
        <f>[6]MGVCL.!E15</f>
        <v>1686416.9</v>
      </c>
      <c r="K25" s="16">
        <v>0</v>
      </c>
      <c r="L25" s="30">
        <v>0</v>
      </c>
      <c r="M25" s="29"/>
    </row>
    <row r="26" spans="1:13" ht="96" customHeight="1" x14ac:dyDescent="0.3">
      <c r="A26" s="19"/>
      <c r="B26" s="19" t="s">
        <v>28</v>
      </c>
      <c r="C26" s="104" t="s">
        <v>29</v>
      </c>
      <c r="D26" s="104"/>
      <c r="E26" s="104"/>
      <c r="F26" s="104"/>
      <c r="G26" s="104"/>
      <c r="H26" s="19">
        <v>7</v>
      </c>
      <c r="I26" s="16">
        <f>[6]MGVCL.!C16</f>
        <v>8129293</v>
      </c>
      <c r="J26" s="30">
        <f>[6]MGVCL.!E16</f>
        <v>40107000.340000004</v>
      </c>
      <c r="K26" s="16">
        <v>0</v>
      </c>
      <c r="L26" s="30">
        <v>0</v>
      </c>
      <c r="M26" s="29"/>
    </row>
    <row r="27" spans="1:13" ht="46.5" customHeight="1" x14ac:dyDescent="0.3">
      <c r="A27" s="19"/>
      <c r="B27" s="19" t="s">
        <v>30</v>
      </c>
      <c r="C27" s="113" t="s">
        <v>31</v>
      </c>
      <c r="D27" s="113"/>
      <c r="E27" s="113"/>
      <c r="F27" s="113"/>
      <c r="G27" s="113"/>
      <c r="H27" s="19" t="s">
        <v>32</v>
      </c>
      <c r="I27" s="16">
        <f>[6]MGVCL.!C31+[6]MGVCL.!C32</f>
        <v>52692213</v>
      </c>
      <c r="J27" s="30">
        <f>[6]MGVCL.!E31+[6]MGVCL.!E32</f>
        <v>52475712.299999997</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87122295</v>
      </c>
      <c r="J30" s="30">
        <f>SUM(J19:J29)</f>
        <v>242261171.24000001</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[6]MGVCL.!C17</f>
        <v>70621875</v>
      </c>
      <c r="J34" s="30">
        <f>[6]MGVCL.!E17</f>
        <v>381574242.51999998</v>
      </c>
      <c r="K34" s="16">
        <v>7.5</v>
      </c>
      <c r="L34" s="30">
        <f>[6]MGVCL.!I17</f>
        <v>32674624.52</v>
      </c>
      <c r="M34" s="29"/>
      <c r="N34" s="3"/>
    </row>
    <row r="35" spans="1:14" x14ac:dyDescent="0.3">
      <c r="A35" s="19"/>
      <c r="B35" s="19"/>
      <c r="C35" s="103"/>
      <c r="D35" s="112"/>
      <c r="E35" s="112"/>
      <c r="F35" s="112"/>
      <c r="G35" s="112"/>
      <c r="H35" s="19">
        <v>10</v>
      </c>
      <c r="I35" s="16">
        <f>[6]MGVCL.!C19</f>
        <v>567351</v>
      </c>
      <c r="J35" s="30">
        <f>[6]MGVCL.!E19</f>
        <v>3710717.31</v>
      </c>
      <c r="K35" s="16">
        <v>7.5</v>
      </c>
      <c r="L35" s="30">
        <f>[6]MGVCL.!I19</f>
        <v>288972.74</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[6]MGVCL.!C18</f>
        <v>204109890</v>
      </c>
      <c r="J42" s="30">
        <f>[6]MGVCL.!E18</f>
        <v>1202815890.48</v>
      </c>
      <c r="K42" s="16">
        <v>15</v>
      </c>
      <c r="L42" s="30">
        <f>[6]MGVCL.!I18</f>
        <v>177346272.34</v>
      </c>
      <c r="M42" s="29"/>
      <c r="N42" s="3"/>
    </row>
    <row r="43" spans="1:14" x14ac:dyDescent="0.3">
      <c r="A43" s="19"/>
      <c r="B43" s="19"/>
      <c r="C43" s="103"/>
      <c r="D43" s="112"/>
      <c r="E43" s="112"/>
      <c r="F43" s="112"/>
      <c r="G43" s="112"/>
      <c r="H43" s="19">
        <v>11</v>
      </c>
      <c r="I43" s="16">
        <f>[6]MGVCL.!C20</f>
        <v>1196770</v>
      </c>
      <c r="J43" s="30">
        <f>[6]MGVCL.!E20</f>
        <v>8247390</v>
      </c>
      <c r="K43" s="16">
        <v>15</v>
      </c>
      <c r="L43" s="30">
        <f>[6]MGVCL.!I20</f>
        <v>1149875.73</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[6]MGVCL.!C21</f>
        <v>148172</v>
      </c>
      <c r="J46" s="30">
        <f>[6]MGVCL.!E21</f>
        <v>957753.15</v>
      </c>
      <c r="K46" s="16">
        <v>7.5</v>
      </c>
      <c r="L46" s="30">
        <f>[6]MGVCL.!I21</f>
        <v>68499.429999999993</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[6]MGVCL.!C22</f>
        <v>307295</v>
      </c>
      <c r="J50" s="30">
        <f>[6]MGVCL.!E22</f>
        <v>1983483.9</v>
      </c>
      <c r="K50" s="16">
        <v>11.25</v>
      </c>
      <c r="L50" s="30">
        <f>[6]MGVCL.!I22</f>
        <v>214028.71</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[6]MGVCL.!C60</f>
        <v>389837309</v>
      </c>
      <c r="J54" s="30">
        <f>[6]MGVCL.!E60</f>
        <v>2740490269.3200002</v>
      </c>
      <c r="K54" s="16">
        <v>15</v>
      </c>
      <c r="L54" s="30">
        <f>[6]MGVCL.!I60</f>
        <v>422083621.66000003</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[6]MGVCL.!I62</f>
        <v>-88561944.209999993</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[6]MGVCL.!C29</f>
        <v>45560408</v>
      </c>
      <c r="J58" s="35">
        <f>[6]MGVCL.!E29</f>
        <v>344914526.48000002</v>
      </c>
      <c r="K58" s="34">
        <v>10</v>
      </c>
      <c r="L58" s="35">
        <f>[6]MGVCL.!I29</f>
        <v>30848745.449999999</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[6]MGVCL.!C23</f>
        <v>3965396</v>
      </c>
      <c r="J61" s="30">
        <f>[6]MGVCL.!E23</f>
        <v>44261018.079999998</v>
      </c>
      <c r="K61" s="16">
        <v>20</v>
      </c>
      <c r="L61" s="30">
        <f>[6]MGVCL.!I23</f>
        <v>8824892.0500000007</v>
      </c>
      <c r="M61" s="29"/>
      <c r="N61" s="3"/>
    </row>
    <row r="62" spans="1:15" x14ac:dyDescent="0.3">
      <c r="A62" s="19"/>
      <c r="B62" s="19"/>
      <c r="C62" s="103"/>
      <c r="D62" s="103"/>
      <c r="E62" s="103"/>
      <c r="F62" s="103"/>
      <c r="G62" s="103"/>
      <c r="H62" s="19" t="s">
        <v>59</v>
      </c>
      <c r="I62" s="41">
        <f>[6]MGVCL.!C24+[6]MGVCL.!C25</f>
        <v>66693751</v>
      </c>
      <c r="J62" s="30">
        <f>[6]MGVCL.!E24+[6]MGVCL.!E25</f>
        <v>491081512.88999999</v>
      </c>
      <c r="K62" s="12">
        <v>20</v>
      </c>
      <c r="L62" s="30">
        <f>[6]MGVCL.!I24+[6]MGVCL.!I25</f>
        <v>93956941.700000003</v>
      </c>
      <c r="M62" s="29"/>
      <c r="N62" s="3"/>
    </row>
    <row r="63" spans="1:15" x14ac:dyDescent="0.3">
      <c r="A63" s="19"/>
      <c r="B63" s="19"/>
      <c r="C63" s="103"/>
      <c r="D63" s="103"/>
      <c r="E63" s="103"/>
      <c r="F63" s="103"/>
      <c r="G63" s="103"/>
      <c r="H63" s="19">
        <v>17</v>
      </c>
      <c r="I63" s="41">
        <f>[6]MGVCL.!C26</f>
        <v>69834</v>
      </c>
      <c r="J63" s="30">
        <f>[6]MGVCL.!E26</f>
        <v>559044.66</v>
      </c>
      <c r="K63" s="12">
        <v>20</v>
      </c>
      <c r="L63" s="30">
        <f>[6]MGVCL.!I26</f>
        <v>116278.08</v>
      </c>
      <c r="M63" s="29"/>
      <c r="N63" s="3"/>
    </row>
    <row r="64" spans="1:15" x14ac:dyDescent="0.3">
      <c r="A64" s="19"/>
      <c r="B64" s="19"/>
      <c r="C64" s="103"/>
      <c r="D64" s="103"/>
      <c r="E64" s="103"/>
      <c r="F64" s="103"/>
      <c r="G64" s="103"/>
      <c r="H64" s="19" t="s">
        <v>60</v>
      </c>
      <c r="I64" s="16">
        <f>[6]MGVCL.!C27+[6]MGVCL.!C28</f>
        <v>2522507</v>
      </c>
      <c r="J64" s="30">
        <f>[6]MGVCL.!E27+[6]MGVCL.!E28</f>
        <v>18506454.990000002</v>
      </c>
      <c r="K64" s="42" t="s">
        <v>61</v>
      </c>
      <c r="L64" s="30">
        <f>[6]MGVCL.!I27+[6]MGVCL.!I28</f>
        <v>2659316.84</v>
      </c>
      <c r="M64" s="17"/>
      <c r="N64" s="3"/>
    </row>
    <row r="65" spans="1:15" x14ac:dyDescent="0.3">
      <c r="A65" s="19"/>
      <c r="B65" s="19"/>
      <c r="C65" s="103"/>
      <c r="D65" s="103"/>
      <c r="E65" s="103"/>
      <c r="F65" s="103"/>
      <c r="G65" s="103"/>
      <c r="H65" s="32">
        <v>21</v>
      </c>
      <c r="I65" s="16">
        <f>[6]MGVCL.!C30</f>
        <v>13347919</v>
      </c>
      <c r="J65" s="30">
        <f>[6]MGVCL.!E30</f>
        <v>99454720.950000003</v>
      </c>
      <c r="K65" s="16">
        <v>10</v>
      </c>
      <c r="L65" s="30">
        <f>[6]MGVCL.!I30</f>
        <v>10102526.74</v>
      </c>
      <c r="M65" s="29"/>
      <c r="N65" s="3"/>
    </row>
    <row r="66" spans="1:15" x14ac:dyDescent="0.3">
      <c r="A66" s="19"/>
      <c r="B66" s="19"/>
      <c r="C66" s="103"/>
      <c r="D66" s="103"/>
      <c r="E66" s="103"/>
      <c r="F66" s="103"/>
      <c r="G66" s="103"/>
      <c r="H66" s="19">
        <v>28</v>
      </c>
      <c r="I66" s="16">
        <f>[6]MGVCL.!C37</f>
        <v>1088097</v>
      </c>
      <c r="J66" s="30">
        <f>[6]MGVCL.!E37</f>
        <v>7694287.2699999996</v>
      </c>
      <c r="K66" s="12">
        <v>10</v>
      </c>
      <c r="L66" s="30">
        <f>[6]MGVCL.!I37</f>
        <v>769958.59</v>
      </c>
      <c r="M66" s="29"/>
      <c r="N66" s="3"/>
    </row>
    <row r="67" spans="1:15" x14ac:dyDescent="0.3">
      <c r="A67" s="19"/>
      <c r="B67" s="19"/>
      <c r="C67" s="43"/>
      <c r="D67" s="44"/>
      <c r="E67" s="44"/>
      <c r="F67" s="44"/>
      <c r="G67" s="45"/>
      <c r="H67" s="19">
        <v>29</v>
      </c>
      <c r="I67" s="16">
        <f>[6]MGVCL.!C38</f>
        <v>321753</v>
      </c>
      <c r="J67" s="30">
        <f>[6]MGVCL.!E38</f>
        <v>2197193.84</v>
      </c>
      <c r="K67" s="12">
        <v>20</v>
      </c>
      <c r="L67" s="30">
        <f>[6]MGVCL.!I38</f>
        <v>459731.79</v>
      </c>
      <c r="M67" s="29"/>
      <c r="N67" s="3"/>
    </row>
    <row r="68" spans="1:15" ht="17.25" customHeight="1" x14ac:dyDescent="0.3">
      <c r="A68" s="19"/>
      <c r="B68" s="19"/>
      <c r="C68" s="105"/>
      <c r="D68" s="106"/>
      <c r="E68" s="106"/>
      <c r="F68" s="106"/>
      <c r="G68" s="107"/>
      <c r="H68" s="19">
        <v>30</v>
      </c>
      <c r="I68" s="16">
        <f>[6]MGVCL.!C39</f>
        <v>958609</v>
      </c>
      <c r="J68" s="30">
        <f>[6]MGVCL.!E39</f>
        <v>7118120.75</v>
      </c>
      <c r="K68" s="12">
        <v>15</v>
      </c>
      <c r="L68" s="46">
        <f>[6]MGVCL.!I39</f>
        <v>1066090.53</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[6]MGVCL.!C48</f>
        <v>75279</v>
      </c>
      <c r="J71" s="30">
        <f>[6]MGVCL.!E48</f>
        <v>422494.66</v>
      </c>
      <c r="K71" s="16">
        <v>0</v>
      </c>
      <c r="L71" s="30">
        <f>[6]MGVCL.!I48</f>
        <v>42656.51</v>
      </c>
      <c r="M71" s="29"/>
      <c r="N71" s="3"/>
    </row>
    <row r="72" spans="1:15" x14ac:dyDescent="0.3">
      <c r="A72" s="19"/>
      <c r="B72" s="19"/>
      <c r="C72" s="43"/>
      <c r="D72" s="44"/>
      <c r="E72" s="44"/>
      <c r="F72" s="44"/>
      <c r="G72" s="45"/>
      <c r="H72" s="19">
        <v>40</v>
      </c>
      <c r="I72" s="16">
        <f>[6]MGVCL.!C49</f>
        <v>19576</v>
      </c>
      <c r="J72" s="30">
        <f>[6]MGVCL.!E49</f>
        <v>201482.73</v>
      </c>
      <c r="K72" s="16">
        <v>5</v>
      </c>
      <c r="L72" s="30">
        <f>[6]MGVCL.!I49</f>
        <v>17419.47</v>
      </c>
      <c r="M72" s="29"/>
      <c r="N72" s="3"/>
    </row>
    <row r="73" spans="1:15" x14ac:dyDescent="0.3">
      <c r="A73" s="19"/>
      <c r="B73" s="19"/>
      <c r="C73" s="43"/>
      <c r="D73" s="44"/>
      <c r="E73" s="44"/>
      <c r="F73" s="44"/>
      <c r="G73" s="45"/>
      <c r="H73" s="19">
        <v>41</v>
      </c>
      <c r="I73" s="16">
        <f>[6]MGVCL.!C50</f>
        <v>763489</v>
      </c>
      <c r="J73" s="30">
        <f>[6]MGVCL.!E50</f>
        <v>7855974.6100000003</v>
      </c>
      <c r="K73" s="16">
        <v>10</v>
      </c>
      <c r="L73" s="30">
        <f>[6]MGVCL.!I50</f>
        <v>1003012.29</v>
      </c>
      <c r="M73" s="29"/>
      <c r="N73" s="3"/>
    </row>
    <row r="74" spans="1:15" x14ac:dyDescent="0.3">
      <c r="A74" s="19"/>
      <c r="B74" s="19"/>
      <c r="C74" s="43"/>
      <c r="D74" s="44"/>
      <c r="E74" s="44"/>
      <c r="F74" s="44"/>
      <c r="G74" s="45"/>
      <c r="H74" s="19">
        <v>42</v>
      </c>
      <c r="I74" s="16">
        <f>[6]MGVCL.!C51</f>
        <v>263921</v>
      </c>
      <c r="J74" s="30">
        <f>[6]MGVCL.!E51</f>
        <v>2642200.86</v>
      </c>
      <c r="K74" s="16">
        <v>15</v>
      </c>
      <c r="L74" s="30">
        <f>[6]MGVCL.!I51</f>
        <v>351969.99</v>
      </c>
      <c r="M74" s="29"/>
      <c r="N74" s="3"/>
    </row>
    <row r="75" spans="1:15" x14ac:dyDescent="0.3">
      <c r="A75" s="19"/>
      <c r="B75" s="19"/>
      <c r="C75" s="43"/>
      <c r="D75" s="44"/>
      <c r="E75" s="44"/>
      <c r="F75" s="44"/>
      <c r="G75" s="45"/>
      <c r="H75" s="19">
        <v>43</v>
      </c>
      <c r="I75" s="16">
        <f>[6]MGVCL.!C52</f>
        <v>223215</v>
      </c>
      <c r="J75" s="30">
        <f>[6]MGVCL.!E52</f>
        <v>2515172.84</v>
      </c>
      <c r="K75" s="16">
        <v>20</v>
      </c>
      <c r="L75" s="30">
        <f>[6]MGVCL.!I52</f>
        <v>373214.18</v>
      </c>
      <c r="M75" s="29"/>
      <c r="N75" s="3"/>
    </row>
    <row r="76" spans="1:15" x14ac:dyDescent="0.3">
      <c r="A76" s="19"/>
      <c r="B76" s="19"/>
      <c r="C76" s="105"/>
      <c r="D76" s="106"/>
      <c r="E76" s="106"/>
      <c r="F76" s="106"/>
      <c r="G76" s="107"/>
      <c r="H76" s="19">
        <v>44</v>
      </c>
      <c r="I76" s="16">
        <f>[6]MGVCL.!C53</f>
        <v>722428</v>
      </c>
      <c r="J76" s="30">
        <f>[6]MGVCL.!E53</f>
        <v>6459613.3799999999</v>
      </c>
      <c r="K76" s="16">
        <v>25</v>
      </c>
      <c r="L76" s="30">
        <f>[6]MGVCL.!I53</f>
        <v>468257.08</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[6]MGVCL.!C33+[6]MGVCL.!C34+[6]MGVCL.!C35+[6]MGVCL.!C36</f>
        <v>12796849</v>
      </c>
      <c r="J80" s="30">
        <f>[6]MGVCL.!E33+[6]MGVCL.!E34+[6]MGVCL.!E35+[6]MGVCL.!E36</f>
        <v>81725301.099999994</v>
      </c>
      <c r="K80" s="12">
        <v>20</v>
      </c>
      <c r="L80" s="46">
        <f>[6]MGVCL.!I10+[6]MGVCL.!I11+[6]MGVCL.!I12+[6]MGVCL.!I13+[6]MGVCL.!I14+[6]MGVCL.!I15+[6]MGVCL.!I16+[6]MGVCL.!I31+[6]MGVCL.!I32+[6]MGVCL.!I33+[6]MGVCL.!I34+[6]MGVCL.!I35+[6]MGVCL.!I36</f>
        <v>18522898.649999999</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[6]MGVCL.!C56</f>
        <v>54357259</v>
      </c>
      <c r="J84" s="16">
        <f>[6]MGVCL.!E56</f>
        <v>393007552.32999998</v>
      </c>
      <c r="K84" s="16">
        <v>0</v>
      </c>
      <c r="L84" s="30">
        <f>[6]MGVCL.!I56</f>
        <v>2395.71</v>
      </c>
      <c r="M84" s="47"/>
      <c r="N84" s="111"/>
    </row>
    <row r="85" spans="1:15" ht="16.5" customHeight="1" x14ac:dyDescent="0.3">
      <c r="A85" s="19"/>
      <c r="B85" s="19"/>
      <c r="C85" s="43"/>
      <c r="D85" s="44"/>
      <c r="E85" s="44"/>
      <c r="F85" s="44"/>
      <c r="G85" s="45"/>
      <c r="H85" s="19" t="s">
        <v>67</v>
      </c>
      <c r="I85" s="54">
        <f>[6]MGVCL.!C57+[6]MGVCL.!C58</f>
        <v>57795914</v>
      </c>
      <c r="J85" s="54">
        <f>[6]MGVCL.!E57+[6]MGVCL.!E58</f>
        <v>371850083.56999999</v>
      </c>
      <c r="K85" s="54" t="s">
        <v>68</v>
      </c>
      <c r="L85" s="46">
        <f>[6]MGVCL.!I57+[6]MGVCL.!I58</f>
        <v>37054810.109999999</v>
      </c>
      <c r="M85" s="47"/>
      <c r="N85" s="111"/>
    </row>
    <row r="86" spans="1:15" ht="16.5" customHeight="1" x14ac:dyDescent="0.3">
      <c r="A86" s="19"/>
      <c r="B86" s="19"/>
      <c r="C86" s="105"/>
      <c r="D86" s="106"/>
      <c r="E86" s="106"/>
      <c r="F86" s="106"/>
      <c r="G86" s="107"/>
      <c r="H86" s="19">
        <v>50</v>
      </c>
      <c r="I86" s="16">
        <f>[6]MGVCL.!C59</f>
        <v>20545</v>
      </c>
      <c r="J86" s="30">
        <f>[6]MGVCL.!E59</f>
        <v>209887.59</v>
      </c>
      <c r="K86" s="16">
        <v>11</v>
      </c>
      <c r="L86" s="30">
        <f>[6]MGVCL.!I59</f>
        <v>23612.36</v>
      </c>
      <c r="M86" s="47"/>
      <c r="N86" s="111"/>
    </row>
    <row r="87" spans="1:15" ht="16.5" customHeight="1" x14ac:dyDescent="0.3">
      <c r="A87" s="19"/>
      <c r="B87" s="19"/>
      <c r="C87" s="43"/>
      <c r="D87" s="44"/>
      <c r="E87" s="44"/>
      <c r="F87" s="44"/>
      <c r="G87" s="45"/>
      <c r="H87" s="19">
        <v>52</v>
      </c>
      <c r="I87" s="16">
        <f>[6]MGVCL.!C61</f>
        <v>22967737</v>
      </c>
      <c r="J87" s="30">
        <f>[6]MGVCL.!E61</f>
        <v>163858050.52000001</v>
      </c>
      <c r="K87" s="16">
        <v>20</v>
      </c>
      <c r="L87" s="30">
        <f>[6]MGVCL.!I61</f>
        <v>37233988.670000002</v>
      </c>
      <c r="M87" s="47"/>
      <c r="N87" s="111"/>
    </row>
    <row r="88" spans="1:15" ht="16.5" customHeight="1" x14ac:dyDescent="0.3">
      <c r="A88" s="19"/>
      <c r="B88" s="19"/>
      <c r="C88" s="105"/>
      <c r="D88" s="106"/>
      <c r="E88" s="106"/>
      <c r="F88" s="106"/>
      <c r="G88" s="107"/>
      <c r="H88" s="19">
        <v>53</v>
      </c>
      <c r="I88" s="16">
        <f>[6]MGVCL.!C62</f>
        <v>0</v>
      </c>
      <c r="J88" s="30">
        <f>[6]MGVCL.!E62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951323148</v>
      </c>
      <c r="J93" s="30">
        <f>SUM(J34:J92)</f>
        <v>6386314440.7799997</v>
      </c>
      <c r="K93" s="16"/>
      <c r="L93" s="30">
        <f>SUM(L34:L92)</f>
        <v>789162667.71000004</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1902646296</v>
      </c>
      <c r="J95" s="50">
        <f>SUM(J34:J94)</f>
        <v>12772628881.559999</v>
      </c>
      <c r="K95" s="50"/>
      <c r="L95" s="50">
        <f>SUM(L34:L94)</f>
        <v>1578325335.4200001</v>
      </c>
      <c r="M95" s="52"/>
      <c r="N95" s="3"/>
      <c r="O95" s="59"/>
    </row>
    <row r="96" spans="1:15" s="14" customFormat="1" ht="42" customHeight="1" x14ac:dyDescent="0.3">
      <c r="A96" s="60"/>
      <c r="B96" s="60"/>
      <c r="C96" s="108" t="s">
        <v>70</v>
      </c>
      <c r="D96" s="108"/>
      <c r="E96" s="108"/>
      <c r="F96" s="108"/>
      <c r="G96" s="108"/>
      <c r="H96" s="61"/>
      <c r="I96" s="62">
        <f>I30+I93</f>
        <v>1038445443</v>
      </c>
      <c r="J96" s="30">
        <f>J30+J93</f>
        <v>6628575612.0199995</v>
      </c>
      <c r="K96" s="30"/>
      <c r="L96" s="30">
        <f>L30+L93</f>
        <v>789162667.71000004</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[6]MGVCL.!I65</f>
        <v>0</v>
      </c>
      <c r="M98" s="65"/>
      <c r="N98" s="59"/>
    </row>
    <row r="99" spans="1:16" s="3" customFormat="1" x14ac:dyDescent="0.3">
      <c r="A99" s="19"/>
      <c r="B99" s="19"/>
      <c r="C99" s="109" t="s">
        <v>73</v>
      </c>
      <c r="D99" s="109"/>
      <c r="E99" s="109"/>
      <c r="F99" s="109"/>
      <c r="G99" s="109"/>
      <c r="H99" s="19"/>
      <c r="I99" s="13"/>
      <c r="J99" s="13"/>
      <c r="K99" s="13"/>
      <c r="L99" s="66">
        <f>[6]MGVCL.!I66</f>
        <v>-2408674.58</v>
      </c>
      <c r="M99" s="65"/>
    </row>
    <row r="100" spans="1:16" s="3" customFormat="1" x14ac:dyDescent="0.3">
      <c r="A100" s="19"/>
      <c r="B100" s="19"/>
      <c r="C100" s="19"/>
      <c r="D100" s="103"/>
      <c r="E100" s="103"/>
      <c r="F100" s="103"/>
      <c r="G100" s="103"/>
      <c r="H100" s="19"/>
      <c r="I100" s="13"/>
      <c r="J100" s="13"/>
      <c r="K100" s="13"/>
      <c r="L100" s="64">
        <f>L96+L98+L99</f>
        <v>786753993.13</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786753993.13</v>
      </c>
      <c r="M104" s="52">
        <f>L104-[6]MGVCL.!I67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86</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87</v>
      </c>
      <c r="B8" s="118"/>
      <c r="C8" s="118"/>
      <c r="D8" s="118"/>
      <c r="E8" s="118"/>
      <c r="F8" s="118"/>
      <c r="G8" s="118"/>
      <c r="H8" s="118"/>
      <c r="I8" s="118"/>
      <c r="J8" s="118"/>
      <c r="K8" s="118"/>
      <c r="L8" s="119"/>
      <c r="M8" s="6"/>
    </row>
    <row r="9" spans="1:14" ht="43.5" customHeight="1" x14ac:dyDescent="0.3">
      <c r="A9" s="7" t="s">
        <v>4</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1010221248</v>
      </c>
      <c r="J16" s="21">
        <f>J96</f>
        <v>6542953739.8100004</v>
      </c>
      <c r="K16" s="22"/>
      <c r="L16" s="23">
        <f>L100</f>
        <v>779353500.2900002</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[7]MGVCL.!C10</f>
        <v>2073903</v>
      </c>
      <c r="J19" s="26">
        <f>[7]MGVCL.!E10</f>
        <v>14582637.73</v>
      </c>
      <c r="K19" s="114">
        <v>0</v>
      </c>
      <c r="L19" s="115">
        <v>0</v>
      </c>
      <c r="M19" s="29"/>
    </row>
    <row r="20" spans="1:13" ht="19.5" customHeight="1" x14ac:dyDescent="0.3">
      <c r="A20" s="19"/>
      <c r="B20" s="103"/>
      <c r="C20" s="104"/>
      <c r="D20" s="104"/>
      <c r="E20" s="104"/>
      <c r="F20" s="104"/>
      <c r="G20" s="104"/>
      <c r="H20" s="19">
        <v>2</v>
      </c>
      <c r="I20" s="12">
        <f>[7]MGVCL.!C11</f>
        <v>714078</v>
      </c>
      <c r="J20" s="26">
        <f>[7]MGVCL.!E11</f>
        <v>4955297.1399999997</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[7]MGVCL.!C12</f>
        <v>22416690</v>
      </c>
      <c r="J22" s="30">
        <f>[7]MGVCL.!E12</f>
        <v>117513298.83</v>
      </c>
      <c r="K22" s="16">
        <v>0</v>
      </c>
      <c r="L22" s="30">
        <v>0</v>
      </c>
      <c r="M22" s="29"/>
    </row>
    <row r="23" spans="1:13" ht="54.75" customHeight="1" x14ac:dyDescent="0.3">
      <c r="A23" s="19"/>
      <c r="B23" s="19" t="s">
        <v>22</v>
      </c>
      <c r="C23" s="104" t="s">
        <v>23</v>
      </c>
      <c r="D23" s="104"/>
      <c r="E23" s="104"/>
      <c r="F23" s="104"/>
      <c r="G23" s="104"/>
      <c r="H23" s="19">
        <v>4</v>
      </c>
      <c r="I23" s="16">
        <f>[7]MGVCL.!C13</f>
        <v>892229</v>
      </c>
      <c r="J23" s="30">
        <f>[7]MGVCL.!E13</f>
        <v>6929043.0499999998</v>
      </c>
      <c r="K23" s="16">
        <v>0</v>
      </c>
      <c r="L23" s="30">
        <v>0</v>
      </c>
      <c r="M23" s="29"/>
    </row>
    <row r="24" spans="1:13" ht="48" customHeight="1" x14ac:dyDescent="0.3">
      <c r="A24" s="19"/>
      <c r="B24" s="19" t="s">
        <v>24</v>
      </c>
      <c r="C24" s="104" t="s">
        <v>25</v>
      </c>
      <c r="D24" s="104"/>
      <c r="E24" s="104"/>
      <c r="F24" s="104"/>
      <c r="G24" s="104"/>
      <c r="H24" s="19">
        <v>5</v>
      </c>
      <c r="I24" s="16">
        <f>[7]MGVCL.!C14</f>
        <v>264094</v>
      </c>
      <c r="J24" s="30">
        <f>[7]MGVCL.!E14</f>
        <v>1799817.36</v>
      </c>
      <c r="K24" s="16">
        <v>0</v>
      </c>
      <c r="L24" s="30">
        <v>0</v>
      </c>
      <c r="M24" s="29"/>
    </row>
    <row r="25" spans="1:13" ht="35.25" customHeight="1" x14ac:dyDescent="0.3">
      <c r="A25" s="19"/>
      <c r="B25" s="19" t="s">
        <v>26</v>
      </c>
      <c r="C25" s="104" t="s">
        <v>27</v>
      </c>
      <c r="D25" s="104"/>
      <c r="E25" s="104"/>
      <c r="F25" s="104"/>
      <c r="G25" s="104"/>
      <c r="H25" s="19">
        <v>6</v>
      </c>
      <c r="I25" s="16">
        <f>[7]MGVCL.!C15</f>
        <v>207658</v>
      </c>
      <c r="J25" s="30">
        <f>[7]MGVCL.!E15</f>
        <v>1470104.85</v>
      </c>
      <c r="K25" s="16">
        <v>0</v>
      </c>
      <c r="L25" s="30">
        <v>0</v>
      </c>
      <c r="M25" s="29"/>
    </row>
    <row r="26" spans="1:13" ht="96" customHeight="1" x14ac:dyDescent="0.3">
      <c r="A26" s="19"/>
      <c r="B26" s="19" t="s">
        <v>28</v>
      </c>
      <c r="C26" s="104" t="s">
        <v>29</v>
      </c>
      <c r="D26" s="104"/>
      <c r="E26" s="104"/>
      <c r="F26" s="104"/>
      <c r="G26" s="104"/>
      <c r="H26" s="19">
        <v>7</v>
      </c>
      <c r="I26" s="16">
        <f>[7]MGVCL.!C16</f>
        <v>7544679</v>
      </c>
      <c r="J26" s="30">
        <f>[7]MGVCL.!E16</f>
        <v>37336554.719999999</v>
      </c>
      <c r="K26" s="16">
        <v>0</v>
      </c>
      <c r="L26" s="30">
        <v>0</v>
      </c>
      <c r="M26" s="29"/>
    </row>
    <row r="27" spans="1:13" ht="46.5" customHeight="1" x14ac:dyDescent="0.3">
      <c r="A27" s="19"/>
      <c r="B27" s="19" t="s">
        <v>30</v>
      </c>
      <c r="C27" s="113" t="s">
        <v>31</v>
      </c>
      <c r="D27" s="113"/>
      <c r="E27" s="113"/>
      <c r="F27" s="113"/>
      <c r="G27" s="113"/>
      <c r="H27" s="19" t="s">
        <v>32</v>
      </c>
      <c r="I27" s="16">
        <f>[7]MGVCL.!C31+[7]MGVCL.!C32</f>
        <v>39477289</v>
      </c>
      <c r="J27" s="30">
        <f>[7]MGVCL.!E31+[7]MGVCL.!E32</f>
        <v>45765783.82</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73590620</v>
      </c>
      <c r="J30" s="30">
        <f>SUM(J19:J29)</f>
        <v>230352537.5</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[7]MGVCL.!C17</f>
        <v>72794779</v>
      </c>
      <c r="J34" s="30">
        <f>[7]MGVCL.!E17</f>
        <v>410385290.37</v>
      </c>
      <c r="K34" s="16">
        <v>7.5</v>
      </c>
      <c r="L34" s="30">
        <f>[7]MGVCL.!I17</f>
        <v>33363832.84</v>
      </c>
      <c r="M34" s="29"/>
      <c r="N34" s="3"/>
    </row>
    <row r="35" spans="1:14" x14ac:dyDescent="0.3">
      <c r="A35" s="19"/>
      <c r="B35" s="19"/>
      <c r="C35" s="103"/>
      <c r="D35" s="112"/>
      <c r="E35" s="112"/>
      <c r="F35" s="112"/>
      <c r="G35" s="112"/>
      <c r="H35" s="19">
        <v>10</v>
      </c>
      <c r="I35" s="16">
        <f>[7]MGVCL.!C19</f>
        <v>596236</v>
      </c>
      <c r="J35" s="30">
        <f>[7]MGVCL.!E19</f>
        <v>3951590.64</v>
      </c>
      <c r="K35" s="16">
        <v>7.5</v>
      </c>
      <c r="L35" s="30">
        <f>[7]MGVCL.!I19</f>
        <v>288267.74</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[7]MGVCL.!C18</f>
        <v>188844090</v>
      </c>
      <c r="J42" s="30">
        <f>[7]MGVCL.!E18</f>
        <v>1102330111.6500001</v>
      </c>
      <c r="K42" s="16">
        <v>15</v>
      </c>
      <c r="L42" s="30">
        <f>[7]MGVCL.!I18</f>
        <v>161967981.72999999</v>
      </c>
      <c r="M42" s="29"/>
      <c r="N42" s="3"/>
    </row>
    <row r="43" spans="1:14" x14ac:dyDescent="0.3">
      <c r="A43" s="19"/>
      <c r="B43" s="19"/>
      <c r="C43" s="103"/>
      <c r="D43" s="112"/>
      <c r="E43" s="112"/>
      <c r="F43" s="112"/>
      <c r="G43" s="112"/>
      <c r="H43" s="19">
        <v>11</v>
      </c>
      <c r="I43" s="16">
        <f>[7]MGVCL.!C20</f>
        <v>1344390</v>
      </c>
      <c r="J43" s="30">
        <f>[7]MGVCL.!E20</f>
        <v>8552749.9100000001</v>
      </c>
      <c r="K43" s="16">
        <v>15</v>
      </c>
      <c r="L43" s="30">
        <f>[7]MGVCL.!I20</f>
        <v>1284130.55</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[7]MGVCL.!C21</f>
        <v>235099</v>
      </c>
      <c r="J46" s="30">
        <f>[7]MGVCL.!E21</f>
        <v>1413585.3</v>
      </c>
      <c r="K46" s="16">
        <v>7.5</v>
      </c>
      <c r="L46" s="30">
        <f>[7]MGVCL.!I21</f>
        <v>106040.24</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[7]MGVCL.!C22</f>
        <v>519973</v>
      </c>
      <c r="J50" s="30">
        <f>[7]MGVCL.!E22</f>
        <v>3116538.01</v>
      </c>
      <c r="K50" s="16">
        <v>11.25</v>
      </c>
      <c r="L50" s="30">
        <f>[7]MGVCL.!I22</f>
        <v>360784.67</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[7]MGVCL.!C60</f>
        <v>388943328</v>
      </c>
      <c r="J54" s="30">
        <f>[7]MGVCL.!E60</f>
        <v>2743831405.8299999</v>
      </c>
      <c r="K54" s="16">
        <v>15</v>
      </c>
      <c r="L54" s="30">
        <f>[7]MGVCL.!I60</f>
        <v>416896238.97000003</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[7]MGVCL.!I62</f>
        <v>-64028618.869999997</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[7]MGVCL.!C29</f>
        <v>46860766</v>
      </c>
      <c r="J58" s="35">
        <f>[7]MGVCL.!E29</f>
        <v>348847982.44999999</v>
      </c>
      <c r="K58" s="34">
        <v>10</v>
      </c>
      <c r="L58" s="35">
        <f>[7]MGVCL.!I29</f>
        <v>31604000.760000002</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[7]MGVCL.!C23</f>
        <v>7742497</v>
      </c>
      <c r="J61" s="30">
        <f>[7]MGVCL.!E23</f>
        <v>43849477.43</v>
      </c>
      <c r="K61" s="16">
        <v>20</v>
      </c>
      <c r="L61" s="30">
        <f>[7]MGVCL.!I23</f>
        <v>8972788.8300000001</v>
      </c>
      <c r="M61" s="29"/>
      <c r="N61" s="3"/>
    </row>
    <row r="62" spans="1:15" x14ac:dyDescent="0.3">
      <c r="A62" s="19"/>
      <c r="B62" s="19"/>
      <c r="C62" s="103"/>
      <c r="D62" s="103"/>
      <c r="E62" s="103"/>
      <c r="F62" s="103"/>
      <c r="G62" s="103"/>
      <c r="H62" s="19" t="s">
        <v>59</v>
      </c>
      <c r="I62" s="41">
        <f>[7]MGVCL.!C24+[7]MGVCL.!C25</f>
        <v>65282848</v>
      </c>
      <c r="J62" s="30">
        <f>[7]MGVCL.!E24+[7]MGVCL.!E25</f>
        <v>490728982.40000004</v>
      </c>
      <c r="K62" s="12">
        <v>20</v>
      </c>
      <c r="L62" s="30">
        <f>[7]MGVCL.!I24+[7]MGVCL.!I25</f>
        <v>91180481</v>
      </c>
      <c r="M62" s="29"/>
      <c r="N62" s="3"/>
    </row>
    <row r="63" spans="1:15" x14ac:dyDescent="0.3">
      <c r="A63" s="19"/>
      <c r="B63" s="19"/>
      <c r="C63" s="103"/>
      <c r="D63" s="103"/>
      <c r="E63" s="103"/>
      <c r="F63" s="103"/>
      <c r="G63" s="103"/>
      <c r="H63" s="19">
        <v>17</v>
      </c>
      <c r="I63" s="41">
        <f>[7]MGVCL.!C26</f>
        <v>68226</v>
      </c>
      <c r="J63" s="30">
        <f>[7]MGVCL.!E26</f>
        <v>559410.26</v>
      </c>
      <c r="K63" s="12">
        <v>20</v>
      </c>
      <c r="L63" s="30">
        <f>[7]MGVCL.!I26</f>
        <v>115014.47</v>
      </c>
      <c r="M63" s="29"/>
      <c r="N63" s="3"/>
    </row>
    <row r="64" spans="1:15" x14ac:dyDescent="0.3">
      <c r="A64" s="19"/>
      <c r="B64" s="19"/>
      <c r="C64" s="103"/>
      <c r="D64" s="103"/>
      <c r="E64" s="103"/>
      <c r="F64" s="103"/>
      <c r="G64" s="103"/>
      <c r="H64" s="19" t="s">
        <v>60</v>
      </c>
      <c r="I64" s="16">
        <f>[7]MGVCL.!C27+[7]MGVCL.!C28</f>
        <v>2471602</v>
      </c>
      <c r="J64" s="30">
        <f>[7]MGVCL.!E27+[7]MGVCL.!E28</f>
        <v>18169519.530000001</v>
      </c>
      <c r="K64" s="42" t="s">
        <v>61</v>
      </c>
      <c r="L64" s="30">
        <f>[7]MGVCL.!I27+[7]MGVCL.!I28</f>
        <v>1901899.1</v>
      </c>
      <c r="M64" s="17"/>
      <c r="N64" s="3"/>
    </row>
    <row r="65" spans="1:15" x14ac:dyDescent="0.3">
      <c r="A65" s="19"/>
      <c r="B65" s="19"/>
      <c r="C65" s="103"/>
      <c r="D65" s="103"/>
      <c r="E65" s="103"/>
      <c r="F65" s="103"/>
      <c r="G65" s="103"/>
      <c r="H65" s="32">
        <v>21</v>
      </c>
      <c r="I65" s="16">
        <f>[7]MGVCL.!C30</f>
        <v>13817429</v>
      </c>
      <c r="J65" s="30">
        <f>[7]MGVCL.!E30</f>
        <v>111857144.73</v>
      </c>
      <c r="K65" s="16">
        <v>10</v>
      </c>
      <c r="L65" s="30">
        <f>[7]MGVCL.!I30</f>
        <v>10364686.6</v>
      </c>
      <c r="M65" s="29"/>
      <c r="N65" s="3"/>
    </row>
    <row r="66" spans="1:15" x14ac:dyDescent="0.3">
      <c r="A66" s="19"/>
      <c r="B66" s="19"/>
      <c r="C66" s="103"/>
      <c r="D66" s="103"/>
      <c r="E66" s="103"/>
      <c r="F66" s="103"/>
      <c r="G66" s="103"/>
      <c r="H66" s="19">
        <v>28</v>
      </c>
      <c r="I66" s="16">
        <f>[7]MGVCL.!C37</f>
        <v>978449</v>
      </c>
      <c r="J66" s="30">
        <f>[7]MGVCL.!E37</f>
        <v>7128164.4800000004</v>
      </c>
      <c r="K66" s="12">
        <v>10</v>
      </c>
      <c r="L66" s="30">
        <f>[7]MGVCL.!I37</f>
        <v>696755.73</v>
      </c>
      <c r="M66" s="29"/>
      <c r="N66" s="3"/>
    </row>
    <row r="67" spans="1:15" x14ac:dyDescent="0.3">
      <c r="A67" s="19"/>
      <c r="B67" s="19"/>
      <c r="C67" s="43"/>
      <c r="D67" s="44"/>
      <c r="E67" s="44"/>
      <c r="F67" s="44"/>
      <c r="G67" s="45"/>
      <c r="H67" s="19">
        <v>29</v>
      </c>
      <c r="I67" s="16">
        <f>[7]MGVCL.!C38</f>
        <v>342614</v>
      </c>
      <c r="J67" s="30">
        <f>[7]MGVCL.!E38</f>
        <v>2421809.37</v>
      </c>
      <c r="K67" s="12">
        <v>20</v>
      </c>
      <c r="L67" s="30">
        <f>[7]MGVCL.!I38</f>
        <v>486378.47</v>
      </c>
      <c r="M67" s="29"/>
      <c r="N67" s="3"/>
    </row>
    <row r="68" spans="1:15" ht="17.25" customHeight="1" x14ac:dyDescent="0.3">
      <c r="A68" s="19"/>
      <c r="B68" s="19"/>
      <c r="C68" s="105"/>
      <c r="D68" s="106"/>
      <c r="E68" s="106"/>
      <c r="F68" s="106"/>
      <c r="G68" s="107"/>
      <c r="H68" s="19">
        <v>30</v>
      </c>
      <c r="I68" s="16">
        <f>[7]MGVCL.!C39</f>
        <v>880460</v>
      </c>
      <c r="J68" s="30">
        <f>[7]MGVCL.!E39</f>
        <v>6573364</v>
      </c>
      <c r="K68" s="12">
        <v>15</v>
      </c>
      <c r="L68" s="46">
        <f>[7]MGVCL.!I39</f>
        <v>977746.82</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[7]MGVCL.!C48</f>
        <v>46099</v>
      </c>
      <c r="J71" s="30">
        <f>[7]MGVCL.!E48</f>
        <v>342619.48</v>
      </c>
      <c r="K71" s="16">
        <v>0</v>
      </c>
      <c r="L71" s="30">
        <f>[7]MGVCL.!I48</f>
        <v>24834.16</v>
      </c>
      <c r="M71" s="29"/>
      <c r="N71" s="3"/>
    </row>
    <row r="72" spans="1:15" x14ac:dyDescent="0.3">
      <c r="A72" s="19"/>
      <c r="B72" s="19"/>
      <c r="C72" s="43"/>
      <c r="D72" s="44"/>
      <c r="E72" s="44"/>
      <c r="F72" s="44"/>
      <c r="G72" s="45"/>
      <c r="H72" s="19">
        <v>40</v>
      </c>
      <c r="I72" s="16">
        <f>[7]MGVCL.!C49</f>
        <v>3058</v>
      </c>
      <c r="J72" s="30">
        <f>[7]MGVCL.!E49</f>
        <v>30644.27</v>
      </c>
      <c r="K72" s="16">
        <v>5</v>
      </c>
      <c r="L72" s="30">
        <f>[7]MGVCL.!I49</f>
        <v>2298.36</v>
      </c>
      <c r="M72" s="29"/>
      <c r="N72" s="3"/>
    </row>
    <row r="73" spans="1:15" x14ac:dyDescent="0.3">
      <c r="A73" s="19"/>
      <c r="B73" s="19"/>
      <c r="C73" s="43"/>
      <c r="D73" s="44"/>
      <c r="E73" s="44"/>
      <c r="F73" s="44"/>
      <c r="G73" s="45"/>
      <c r="H73" s="19">
        <v>41</v>
      </c>
      <c r="I73" s="16">
        <f>[7]MGVCL.!C50</f>
        <v>540743</v>
      </c>
      <c r="J73" s="30">
        <f>[7]MGVCL.!E50</f>
        <v>4886145.8499999996</v>
      </c>
      <c r="K73" s="16">
        <v>10</v>
      </c>
      <c r="L73" s="30">
        <f>[7]MGVCL.!I50</f>
        <v>474636.78</v>
      </c>
      <c r="M73" s="29"/>
      <c r="N73" s="3"/>
    </row>
    <row r="74" spans="1:15" x14ac:dyDescent="0.3">
      <c r="A74" s="19"/>
      <c r="B74" s="19"/>
      <c r="C74" s="43"/>
      <c r="D74" s="44"/>
      <c r="E74" s="44"/>
      <c r="F74" s="44"/>
      <c r="G74" s="45"/>
      <c r="H74" s="19">
        <v>42</v>
      </c>
      <c r="I74" s="16">
        <f>[7]MGVCL.!C51</f>
        <v>434621</v>
      </c>
      <c r="J74" s="30">
        <f>[7]MGVCL.!E51</f>
        <v>4834433.43</v>
      </c>
      <c r="K74" s="16">
        <v>15</v>
      </c>
      <c r="L74" s="30">
        <f>[7]MGVCL.!I51</f>
        <v>627205.54</v>
      </c>
      <c r="M74" s="29"/>
      <c r="N74" s="3"/>
    </row>
    <row r="75" spans="1:15" x14ac:dyDescent="0.3">
      <c r="A75" s="19"/>
      <c r="B75" s="19"/>
      <c r="C75" s="43"/>
      <c r="D75" s="44"/>
      <c r="E75" s="44"/>
      <c r="F75" s="44"/>
      <c r="G75" s="45"/>
      <c r="H75" s="19">
        <v>43</v>
      </c>
      <c r="I75" s="16">
        <f>[7]MGVCL.!C52</f>
        <v>201218</v>
      </c>
      <c r="J75" s="30">
        <f>[7]MGVCL.!E52</f>
        <v>1761883.43</v>
      </c>
      <c r="K75" s="16">
        <v>20</v>
      </c>
      <c r="L75" s="30">
        <f>[7]MGVCL.!I52</f>
        <v>170520.58</v>
      </c>
      <c r="M75" s="29"/>
      <c r="N75" s="3"/>
    </row>
    <row r="76" spans="1:15" x14ac:dyDescent="0.3">
      <c r="A76" s="19"/>
      <c r="B76" s="19"/>
      <c r="C76" s="105"/>
      <c r="D76" s="106"/>
      <c r="E76" s="106"/>
      <c r="F76" s="106"/>
      <c r="G76" s="107"/>
      <c r="H76" s="19">
        <v>44</v>
      </c>
      <c r="I76" s="16">
        <f>[7]MGVCL.!C53</f>
        <v>796930</v>
      </c>
      <c r="J76" s="30">
        <f>[7]MGVCL.!E53</f>
        <v>7486324.4699999997</v>
      </c>
      <c r="K76" s="16">
        <v>25</v>
      </c>
      <c r="L76" s="30">
        <f>[7]MGVCL.!I53</f>
        <v>629143.80000000005</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[7]MGVCL.!C33+[7]MGVCL.!C34+[7]MGVCL.!C35+[7]MGVCL.!C36</f>
        <v>11077371</v>
      </c>
      <c r="J80" s="30">
        <f>[7]MGVCL.!E33+[7]MGVCL.!E34+[7]MGVCL.!E35+[7]MGVCL.!E36</f>
        <v>79854806.549999997</v>
      </c>
      <c r="K80" s="12">
        <v>20</v>
      </c>
      <c r="L80" s="46">
        <f>[7]MGVCL.!I10+[7]MGVCL.!I11+[7]MGVCL.!I12+[7]MGVCL.!I13+[7]MGVCL.!I14+[7]MGVCL.!I15+[7]MGVCL.!I16+[7]MGVCL.!I31+[7]MGVCL.!I32+[7]MGVCL.!I33+[7]MGVCL.!I34+[7]MGVCL.!I35+[7]MGVCL.!I36</f>
        <v>16272335.33</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[7]MGVCL.!C56</f>
        <v>54587149</v>
      </c>
      <c r="J84" s="16">
        <f>[7]MGVCL.!E56</f>
        <v>395251699.66000003</v>
      </c>
      <c r="K84" s="16">
        <v>0</v>
      </c>
      <c r="L84" s="30">
        <f>[7]MGVCL.!I56</f>
        <v>0</v>
      </c>
      <c r="M84" s="47"/>
      <c r="N84" s="111"/>
    </row>
    <row r="85" spans="1:15" ht="16.5" customHeight="1" x14ac:dyDescent="0.3">
      <c r="A85" s="19"/>
      <c r="B85" s="19"/>
      <c r="C85" s="43"/>
      <c r="D85" s="44"/>
      <c r="E85" s="44"/>
      <c r="F85" s="44"/>
      <c r="G85" s="45"/>
      <c r="H85" s="19" t="s">
        <v>67</v>
      </c>
      <c r="I85" s="54">
        <f>[7]MGVCL.!C57+[7]MGVCL.!C58</f>
        <v>56751054</v>
      </c>
      <c r="J85" s="54">
        <f>[7]MGVCL.!E57+[7]MGVCL.!E58</f>
        <v>368046927.63</v>
      </c>
      <c r="K85" s="54" t="s">
        <v>68</v>
      </c>
      <c r="L85" s="46">
        <f>[7]MGVCL.!I57+[7]MGVCL.!I58</f>
        <v>36728732.030000001</v>
      </c>
      <c r="M85" s="47"/>
      <c r="N85" s="111"/>
    </row>
    <row r="86" spans="1:15" ht="16.5" customHeight="1" x14ac:dyDescent="0.3">
      <c r="A86" s="19"/>
      <c r="B86" s="19"/>
      <c r="C86" s="105"/>
      <c r="D86" s="106"/>
      <c r="E86" s="106"/>
      <c r="F86" s="106"/>
      <c r="G86" s="107"/>
      <c r="H86" s="19">
        <v>50</v>
      </c>
      <c r="I86" s="16">
        <f>[7]MGVCL.!C59</f>
        <v>19599</v>
      </c>
      <c r="J86" s="30">
        <f>[7]MGVCL.!E59</f>
        <v>192919.41</v>
      </c>
      <c r="K86" s="16">
        <v>11</v>
      </c>
      <c r="L86" s="30">
        <f>[7]MGVCL.!I59</f>
        <v>21703.439999999999</v>
      </c>
      <c r="M86" s="47"/>
      <c r="N86" s="111"/>
    </row>
    <row r="87" spans="1:15" ht="16.5" customHeight="1" x14ac:dyDescent="0.3">
      <c r="A87" s="19"/>
      <c r="B87" s="19"/>
      <c r="C87" s="43"/>
      <c r="D87" s="44"/>
      <c r="E87" s="44"/>
      <c r="F87" s="44"/>
      <c r="G87" s="45"/>
      <c r="H87" s="19">
        <v>52</v>
      </c>
      <c r="I87" s="16">
        <f>[7]MGVCL.!C61</f>
        <v>20450000</v>
      </c>
      <c r="J87" s="30">
        <f>[7]MGVCL.!E61</f>
        <v>146195671.77000001</v>
      </c>
      <c r="K87" s="16">
        <v>20</v>
      </c>
      <c r="L87" s="30">
        <f>[7]MGVCL.!I61</f>
        <v>30421857.93</v>
      </c>
      <c r="M87" s="47"/>
      <c r="N87" s="111"/>
    </row>
    <row r="88" spans="1:15" ht="16.5" customHeight="1" x14ac:dyDescent="0.3">
      <c r="A88" s="19"/>
      <c r="B88" s="19"/>
      <c r="C88" s="105"/>
      <c r="D88" s="106"/>
      <c r="E88" s="106"/>
      <c r="F88" s="106"/>
      <c r="G88" s="107"/>
      <c r="H88" s="19">
        <v>53</v>
      </c>
      <c r="I88" s="16">
        <f>[7]MGVCL.!C62</f>
        <v>0</v>
      </c>
      <c r="J88" s="30">
        <f>[7]MGVCL.!E62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936630628</v>
      </c>
      <c r="J93" s="30">
        <f>SUM(J34:J92)</f>
        <v>6312601202.3100004</v>
      </c>
      <c r="K93" s="16"/>
      <c r="L93" s="30">
        <f>SUM(L34:L92)</f>
        <v>781911677.60000014</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1873261256</v>
      </c>
      <c r="J95" s="50">
        <f>SUM(J34:J94)</f>
        <v>12625202404.620001</v>
      </c>
      <c r="K95" s="50"/>
      <c r="L95" s="50">
        <f>SUM(L34:L94)</f>
        <v>1563823355.2000003</v>
      </c>
      <c r="M95" s="52"/>
      <c r="N95" s="3"/>
      <c r="O95" s="59"/>
    </row>
    <row r="96" spans="1:15" s="14" customFormat="1" ht="42" customHeight="1" x14ac:dyDescent="0.3">
      <c r="A96" s="60"/>
      <c r="B96" s="60"/>
      <c r="C96" s="108" t="s">
        <v>70</v>
      </c>
      <c r="D96" s="108"/>
      <c r="E96" s="108"/>
      <c r="F96" s="108"/>
      <c r="G96" s="108"/>
      <c r="H96" s="61"/>
      <c r="I96" s="62">
        <f>I30+I93</f>
        <v>1010221248</v>
      </c>
      <c r="J96" s="30">
        <f>J30+J93</f>
        <v>6542953739.8100004</v>
      </c>
      <c r="K96" s="30"/>
      <c r="L96" s="30">
        <f>L30+L93</f>
        <v>781911677.60000014</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[7]MGVCL.!I65</f>
        <v>0</v>
      </c>
      <c r="M98" s="65"/>
      <c r="N98" s="59"/>
    </row>
    <row r="99" spans="1:16" s="3" customFormat="1" x14ac:dyDescent="0.3">
      <c r="A99" s="19"/>
      <c r="B99" s="19"/>
      <c r="C99" s="109" t="s">
        <v>73</v>
      </c>
      <c r="D99" s="109"/>
      <c r="E99" s="109"/>
      <c r="F99" s="109"/>
      <c r="G99" s="109"/>
      <c r="H99" s="19"/>
      <c r="I99" s="13"/>
      <c r="J99" s="13"/>
      <c r="K99" s="13"/>
      <c r="L99" s="66">
        <f>[7]MGVCL.!I66</f>
        <v>-2558177.31</v>
      </c>
      <c r="M99" s="65"/>
    </row>
    <row r="100" spans="1:16" s="3" customFormat="1" x14ac:dyDescent="0.3">
      <c r="A100" s="19"/>
      <c r="B100" s="19"/>
      <c r="C100" s="19"/>
      <c r="D100" s="103"/>
      <c r="E100" s="103"/>
      <c r="F100" s="103"/>
      <c r="G100" s="103"/>
      <c r="H100" s="19"/>
      <c r="I100" s="13"/>
      <c r="J100" s="13"/>
      <c r="K100" s="13"/>
      <c r="L100" s="64">
        <f>L96+L98+L99</f>
        <v>779353500.2900002</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779353500.2900002</v>
      </c>
      <c r="M104" s="52">
        <f>L104-[7]MGVCL.!I67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88</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89</v>
      </c>
      <c r="B8" s="118"/>
      <c r="C8" s="118"/>
      <c r="D8" s="118"/>
      <c r="E8" s="118"/>
      <c r="F8" s="118"/>
      <c r="G8" s="118"/>
      <c r="H8" s="118"/>
      <c r="I8" s="118"/>
      <c r="J8" s="118"/>
      <c r="K8" s="118"/>
      <c r="L8" s="119"/>
      <c r="M8" s="6"/>
    </row>
    <row r="9" spans="1:14" ht="43.5" customHeight="1" x14ac:dyDescent="0.3">
      <c r="A9" s="7" t="s">
        <v>90</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992468045</v>
      </c>
      <c r="J16" s="21">
        <f>J96</f>
        <v>6463084246.750001</v>
      </c>
      <c r="K16" s="22"/>
      <c r="L16" s="23">
        <f>L100</f>
        <v>818324812.80999982</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[8]MGVCL.!C10</f>
        <v>2326117</v>
      </c>
      <c r="J19" s="26">
        <f>[8]MGVCL.!E10</f>
        <v>16634589.779999999</v>
      </c>
      <c r="K19" s="114">
        <v>0</v>
      </c>
      <c r="L19" s="115">
        <v>0</v>
      </c>
      <c r="M19" s="29"/>
    </row>
    <row r="20" spans="1:13" ht="19.5" customHeight="1" x14ac:dyDescent="0.3">
      <c r="A20" s="19"/>
      <c r="B20" s="103"/>
      <c r="C20" s="104"/>
      <c r="D20" s="104"/>
      <c r="E20" s="104"/>
      <c r="F20" s="104"/>
      <c r="G20" s="104"/>
      <c r="H20" s="19">
        <v>2</v>
      </c>
      <c r="I20" s="12">
        <f>[8]MGVCL.!C11</f>
        <v>673518</v>
      </c>
      <c r="J20" s="26">
        <f>[8]MGVCL.!E11</f>
        <v>4701453.34</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[8]MGVCL.!C12</f>
        <v>23043566</v>
      </c>
      <c r="J22" s="30">
        <f>[8]MGVCL.!E12</f>
        <v>126702159.29000001</v>
      </c>
      <c r="K22" s="16">
        <v>0</v>
      </c>
      <c r="L22" s="30">
        <v>0</v>
      </c>
      <c r="M22" s="29"/>
    </row>
    <row r="23" spans="1:13" ht="54.75" customHeight="1" x14ac:dyDescent="0.3">
      <c r="A23" s="19"/>
      <c r="B23" s="19" t="s">
        <v>22</v>
      </c>
      <c r="C23" s="104" t="s">
        <v>23</v>
      </c>
      <c r="D23" s="104"/>
      <c r="E23" s="104"/>
      <c r="F23" s="104"/>
      <c r="G23" s="104"/>
      <c r="H23" s="19">
        <v>4</v>
      </c>
      <c r="I23" s="16">
        <f>[8]MGVCL.!C13</f>
        <v>1151421</v>
      </c>
      <c r="J23" s="30">
        <f>[8]MGVCL.!E13</f>
        <v>8985749.0299999993</v>
      </c>
      <c r="K23" s="16">
        <v>0</v>
      </c>
      <c r="L23" s="30">
        <v>0</v>
      </c>
      <c r="M23" s="29"/>
    </row>
    <row r="24" spans="1:13" ht="48" customHeight="1" x14ac:dyDescent="0.3">
      <c r="A24" s="19"/>
      <c r="B24" s="19" t="s">
        <v>24</v>
      </c>
      <c r="C24" s="104" t="s">
        <v>25</v>
      </c>
      <c r="D24" s="104"/>
      <c r="E24" s="104"/>
      <c r="F24" s="104"/>
      <c r="G24" s="104"/>
      <c r="H24" s="19">
        <v>5</v>
      </c>
      <c r="I24" s="16">
        <f>[8]MGVCL.!C14</f>
        <v>276131</v>
      </c>
      <c r="J24" s="30">
        <f>[8]MGVCL.!E14</f>
        <v>1900383.55</v>
      </c>
      <c r="K24" s="16">
        <v>0</v>
      </c>
      <c r="L24" s="30">
        <v>0</v>
      </c>
      <c r="M24" s="29"/>
    </row>
    <row r="25" spans="1:13" ht="35.25" customHeight="1" x14ac:dyDescent="0.3">
      <c r="A25" s="19"/>
      <c r="B25" s="19" t="s">
        <v>26</v>
      </c>
      <c r="C25" s="104" t="s">
        <v>27</v>
      </c>
      <c r="D25" s="104"/>
      <c r="E25" s="104"/>
      <c r="F25" s="104"/>
      <c r="G25" s="104"/>
      <c r="H25" s="19">
        <v>6</v>
      </c>
      <c r="I25" s="16">
        <f>[8]MGVCL.!C15</f>
        <v>229644</v>
      </c>
      <c r="J25" s="30">
        <f>[8]MGVCL.!E15</f>
        <v>1633981.93</v>
      </c>
      <c r="K25" s="16">
        <v>0</v>
      </c>
      <c r="L25" s="30">
        <v>0</v>
      </c>
      <c r="M25" s="29"/>
    </row>
    <row r="26" spans="1:13" ht="96" customHeight="1" x14ac:dyDescent="0.3">
      <c r="A26" s="19"/>
      <c r="B26" s="19" t="s">
        <v>28</v>
      </c>
      <c r="C26" s="104" t="s">
        <v>29</v>
      </c>
      <c r="D26" s="104"/>
      <c r="E26" s="104"/>
      <c r="F26" s="104"/>
      <c r="G26" s="104"/>
      <c r="H26" s="19">
        <v>7</v>
      </c>
      <c r="I26" s="16">
        <f>[8]MGVCL.!C16</f>
        <v>5006229</v>
      </c>
      <c r="J26" s="30">
        <f>[8]MGVCL.!E16</f>
        <v>25837246.309999999</v>
      </c>
      <c r="K26" s="16">
        <v>0</v>
      </c>
      <c r="L26" s="30">
        <v>0</v>
      </c>
      <c r="M26" s="29"/>
    </row>
    <row r="27" spans="1:13" ht="46.5" customHeight="1" x14ac:dyDescent="0.3">
      <c r="A27" s="19"/>
      <c r="B27" s="19" t="s">
        <v>30</v>
      </c>
      <c r="C27" s="113" t="s">
        <v>31</v>
      </c>
      <c r="D27" s="113"/>
      <c r="E27" s="113"/>
      <c r="F27" s="113"/>
      <c r="G27" s="113"/>
      <c r="H27" s="19" t="s">
        <v>32</v>
      </c>
      <c r="I27" s="16">
        <f>[8]MGVCL.!C31+[8]MGVCL.!C32</f>
        <v>47154670</v>
      </c>
      <c r="J27" s="30">
        <f>[8]MGVCL.!E31+[8]MGVCL.!E32</f>
        <v>52146712.089999996</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79861296</v>
      </c>
      <c r="J30" s="30">
        <f>SUM(J19:J29)</f>
        <v>238542275.32000002</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[8]MGVCL.!C17</f>
        <v>66597357</v>
      </c>
      <c r="J34" s="30">
        <f>[8]MGVCL.!E17</f>
        <v>355756013.01999998</v>
      </c>
      <c r="K34" s="16">
        <v>7.5</v>
      </c>
      <c r="L34" s="30">
        <f>[8]MGVCL.!I17</f>
        <v>29204265.91</v>
      </c>
      <c r="M34" s="29"/>
      <c r="N34" s="3"/>
    </row>
    <row r="35" spans="1:14" x14ac:dyDescent="0.3">
      <c r="A35" s="19"/>
      <c r="B35" s="19"/>
      <c r="C35" s="103"/>
      <c r="D35" s="112"/>
      <c r="E35" s="112"/>
      <c r="F35" s="112"/>
      <c r="G35" s="112"/>
      <c r="H35" s="19">
        <v>10</v>
      </c>
      <c r="I35" s="16">
        <f>[8]MGVCL.!C19</f>
        <v>652558</v>
      </c>
      <c r="J35" s="30">
        <f>[8]MGVCL.!E19</f>
        <v>4258919.6900000004</v>
      </c>
      <c r="K35" s="16">
        <v>7.5</v>
      </c>
      <c r="L35" s="30">
        <f>[8]MGVCL.!I19</f>
        <v>317899.09999999998</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[8]MGVCL.!C18</f>
        <v>171434826</v>
      </c>
      <c r="J42" s="30">
        <f>[8]MGVCL.!E18</f>
        <v>1010049078.01</v>
      </c>
      <c r="K42" s="16">
        <v>15</v>
      </c>
      <c r="L42" s="30">
        <f>[8]MGVCL.!I18</f>
        <v>147552846.28</v>
      </c>
      <c r="M42" s="29"/>
      <c r="N42" s="3"/>
    </row>
    <row r="43" spans="1:14" x14ac:dyDescent="0.3">
      <c r="A43" s="19"/>
      <c r="B43" s="19"/>
      <c r="C43" s="103"/>
      <c r="D43" s="112"/>
      <c r="E43" s="112"/>
      <c r="F43" s="112"/>
      <c r="G43" s="112"/>
      <c r="H43" s="19">
        <v>11</v>
      </c>
      <c r="I43" s="16">
        <f>[8]MGVCL.!C20</f>
        <v>1267794</v>
      </c>
      <c r="J43" s="30">
        <f>[8]MGVCL.!E20</f>
        <v>8120789.2599999998</v>
      </c>
      <c r="K43" s="16">
        <v>15</v>
      </c>
      <c r="L43" s="30">
        <f>[8]MGVCL.!I20</f>
        <v>1221122.8600000001</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[8]MGVCL.!C21</f>
        <v>183360</v>
      </c>
      <c r="J46" s="30">
        <f>[8]MGVCL.!E21</f>
        <v>1163041.81</v>
      </c>
      <c r="K46" s="16">
        <v>7.5</v>
      </c>
      <c r="L46" s="30">
        <f>[8]MGVCL.!I21</f>
        <v>85580.94</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[8]MGVCL.!C22</f>
        <v>397577</v>
      </c>
      <c r="J50" s="30">
        <f>[8]MGVCL.!E22</f>
        <v>2448535.52</v>
      </c>
      <c r="K50" s="16">
        <v>11.25</v>
      </c>
      <c r="L50" s="30">
        <f>[8]MGVCL.!I22</f>
        <v>278097.8</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[8]MGVCL.!C60</f>
        <v>392586049</v>
      </c>
      <c r="J54" s="30">
        <f>[8]MGVCL.!E60</f>
        <v>2811185651.54</v>
      </c>
      <c r="K54" s="16">
        <v>15</v>
      </c>
      <c r="L54" s="30">
        <f>[8]MGVCL.!I60</f>
        <v>423273333.51999998</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[8]MGVCL.!I62</f>
        <v>-38703115.770000003</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[8]MGVCL.!C29</f>
        <v>44405589</v>
      </c>
      <c r="J58" s="35">
        <f>[8]MGVCL.!E29</f>
        <v>332001149.26999998</v>
      </c>
      <c r="K58" s="34">
        <v>10</v>
      </c>
      <c r="L58" s="35">
        <f>[8]MGVCL.!I29</f>
        <v>28837469.129999999</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[8]MGVCL.!C23</f>
        <v>5858722</v>
      </c>
      <c r="J61" s="30">
        <f>[8]MGVCL.!E23</f>
        <v>45853557.469999999</v>
      </c>
      <c r="K61" s="16">
        <v>20</v>
      </c>
      <c r="L61" s="30">
        <f>[8]MGVCL.!I23</f>
        <v>8804697.5</v>
      </c>
      <c r="M61" s="29"/>
      <c r="N61" s="3"/>
    </row>
    <row r="62" spans="1:15" x14ac:dyDescent="0.3">
      <c r="A62" s="19"/>
      <c r="B62" s="19"/>
      <c r="C62" s="103"/>
      <c r="D62" s="103"/>
      <c r="E62" s="103"/>
      <c r="F62" s="103"/>
      <c r="G62" s="103"/>
      <c r="H62" s="19" t="s">
        <v>59</v>
      </c>
      <c r="I62" s="41">
        <f>[8]MGVCL.!C24+[8]MGVCL.!C25</f>
        <v>64339669</v>
      </c>
      <c r="J62" s="30">
        <f>[8]MGVCL.!E24+[8]MGVCL.!E25</f>
        <v>476505882.76999998</v>
      </c>
      <c r="K62" s="12">
        <v>20</v>
      </c>
      <c r="L62" s="30">
        <f>[8]MGVCL.!I24+[8]MGVCL.!I25</f>
        <v>91452859.099999994</v>
      </c>
      <c r="M62" s="29"/>
      <c r="N62" s="3"/>
    </row>
    <row r="63" spans="1:15" x14ac:dyDescent="0.3">
      <c r="A63" s="19"/>
      <c r="B63" s="19"/>
      <c r="C63" s="103"/>
      <c r="D63" s="103"/>
      <c r="E63" s="103"/>
      <c r="F63" s="103"/>
      <c r="G63" s="103"/>
      <c r="H63" s="19">
        <v>17</v>
      </c>
      <c r="I63" s="41">
        <f>[8]MGVCL.!C26</f>
        <v>68511</v>
      </c>
      <c r="J63" s="30">
        <f>[8]MGVCL.!E26</f>
        <v>587023.04</v>
      </c>
      <c r="K63" s="12">
        <v>20</v>
      </c>
      <c r="L63" s="30">
        <f>[8]MGVCL.!I26</f>
        <v>117217.25</v>
      </c>
      <c r="M63" s="29"/>
      <c r="N63" s="3"/>
    </row>
    <row r="64" spans="1:15" x14ac:dyDescent="0.3">
      <c r="A64" s="19"/>
      <c r="B64" s="19"/>
      <c r="C64" s="103"/>
      <c r="D64" s="103"/>
      <c r="E64" s="103"/>
      <c r="F64" s="103"/>
      <c r="G64" s="103"/>
      <c r="H64" s="19" t="s">
        <v>60</v>
      </c>
      <c r="I64" s="16">
        <f>[8]MGVCL.!C27+[8]MGVCL.!C28</f>
        <v>2553818</v>
      </c>
      <c r="J64" s="30">
        <f>[8]MGVCL.!E27+[8]MGVCL.!E28</f>
        <v>24687632.239999998</v>
      </c>
      <c r="K64" s="42" t="s">
        <v>61</v>
      </c>
      <c r="L64" s="30">
        <f>[8]MGVCL.!I27+[8]MGVCL.!I28</f>
        <v>2698828.42</v>
      </c>
      <c r="M64" s="17"/>
      <c r="N64" s="3"/>
    </row>
    <row r="65" spans="1:15" x14ac:dyDescent="0.3">
      <c r="A65" s="19"/>
      <c r="B65" s="19"/>
      <c r="C65" s="103"/>
      <c r="D65" s="103"/>
      <c r="E65" s="103"/>
      <c r="F65" s="103"/>
      <c r="G65" s="103"/>
      <c r="H65" s="32">
        <v>21</v>
      </c>
      <c r="I65" s="16">
        <f>[8]MGVCL.!C30</f>
        <v>13092212</v>
      </c>
      <c r="J65" s="30">
        <f>[8]MGVCL.!E30</f>
        <v>111427035.18000001</v>
      </c>
      <c r="K65" s="16">
        <v>10</v>
      </c>
      <c r="L65" s="30">
        <f>[8]MGVCL.!I30</f>
        <v>9994700.9199999999</v>
      </c>
      <c r="M65" s="29"/>
      <c r="N65" s="3"/>
    </row>
    <row r="66" spans="1:15" x14ac:dyDescent="0.3">
      <c r="A66" s="19"/>
      <c r="B66" s="19"/>
      <c r="C66" s="103"/>
      <c r="D66" s="103"/>
      <c r="E66" s="103"/>
      <c r="F66" s="103"/>
      <c r="G66" s="103"/>
      <c r="H66" s="19">
        <v>28</v>
      </c>
      <c r="I66" s="16">
        <f>[8]MGVCL.!C37</f>
        <v>962339</v>
      </c>
      <c r="J66" s="30">
        <f>[8]MGVCL.!E37</f>
        <v>6916594.8899999997</v>
      </c>
      <c r="K66" s="12">
        <v>10</v>
      </c>
      <c r="L66" s="30">
        <f>[8]MGVCL.!I37</f>
        <v>693478.69</v>
      </c>
      <c r="M66" s="29"/>
      <c r="N66" s="3"/>
    </row>
    <row r="67" spans="1:15" x14ac:dyDescent="0.3">
      <c r="A67" s="19"/>
      <c r="B67" s="19"/>
      <c r="C67" s="43"/>
      <c r="D67" s="44"/>
      <c r="E67" s="44"/>
      <c r="F67" s="44"/>
      <c r="G67" s="45"/>
      <c r="H67" s="19">
        <v>29</v>
      </c>
      <c r="I67" s="16">
        <f>[8]MGVCL.!C38</f>
        <v>330765</v>
      </c>
      <c r="J67" s="30">
        <f>[8]MGVCL.!E38</f>
        <v>2373404.37</v>
      </c>
      <c r="K67" s="12">
        <v>20</v>
      </c>
      <c r="L67" s="30">
        <f>[8]MGVCL.!I38</f>
        <v>479077.76</v>
      </c>
      <c r="M67" s="29"/>
      <c r="N67" s="3"/>
    </row>
    <row r="68" spans="1:15" ht="17.25" customHeight="1" x14ac:dyDescent="0.3">
      <c r="A68" s="19"/>
      <c r="B68" s="19"/>
      <c r="C68" s="105"/>
      <c r="D68" s="106"/>
      <c r="E68" s="106"/>
      <c r="F68" s="106"/>
      <c r="G68" s="107"/>
      <c r="H68" s="19">
        <v>30</v>
      </c>
      <c r="I68" s="16">
        <f>[8]MGVCL.!C39</f>
        <v>892321</v>
      </c>
      <c r="J68" s="30">
        <f>[8]MGVCL.!E39</f>
        <v>6768258.1600000001</v>
      </c>
      <c r="K68" s="12">
        <v>15</v>
      </c>
      <c r="L68" s="46">
        <f>[8]MGVCL.!I39</f>
        <v>1005174.05</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[8]MGVCL.!C48</f>
        <v>59413</v>
      </c>
      <c r="J71" s="30">
        <f>[8]MGVCL.!E48</f>
        <v>306795.46000000002</v>
      </c>
      <c r="K71" s="16">
        <v>0</v>
      </c>
      <c r="L71" s="30">
        <f>[8]MGVCL.!I48</f>
        <v>13517.56</v>
      </c>
      <c r="M71" s="29"/>
      <c r="N71" s="3"/>
    </row>
    <row r="72" spans="1:15" x14ac:dyDescent="0.3">
      <c r="A72" s="19"/>
      <c r="B72" s="19"/>
      <c r="C72" s="43"/>
      <c r="D72" s="44"/>
      <c r="E72" s="44"/>
      <c r="F72" s="44"/>
      <c r="G72" s="45"/>
      <c r="H72" s="19">
        <v>40</v>
      </c>
      <c r="I72" s="16">
        <f>[8]MGVCL.!C49</f>
        <v>1500</v>
      </c>
      <c r="J72" s="30">
        <f>[8]MGVCL.!E49</f>
        <v>15083.01</v>
      </c>
      <c r="K72" s="16">
        <v>5</v>
      </c>
      <c r="L72" s="30">
        <f>[8]MGVCL.!I49</f>
        <v>1168.75</v>
      </c>
      <c r="M72" s="29"/>
      <c r="N72" s="3"/>
    </row>
    <row r="73" spans="1:15" x14ac:dyDescent="0.3">
      <c r="A73" s="19"/>
      <c r="B73" s="19"/>
      <c r="C73" s="43"/>
      <c r="D73" s="44"/>
      <c r="E73" s="44"/>
      <c r="F73" s="44"/>
      <c r="G73" s="45"/>
      <c r="H73" s="19">
        <v>41</v>
      </c>
      <c r="I73" s="16">
        <f>[8]MGVCL.!C50</f>
        <v>624278</v>
      </c>
      <c r="J73" s="30">
        <f>[8]MGVCL.!E50</f>
        <v>6120615.5700000003</v>
      </c>
      <c r="K73" s="16">
        <v>10</v>
      </c>
      <c r="L73" s="30">
        <f>[8]MGVCL.!I50</f>
        <v>814585.09</v>
      </c>
      <c r="M73" s="29"/>
      <c r="N73" s="3"/>
    </row>
    <row r="74" spans="1:15" x14ac:dyDescent="0.3">
      <c r="A74" s="19"/>
      <c r="B74" s="19"/>
      <c r="C74" s="43"/>
      <c r="D74" s="44"/>
      <c r="E74" s="44"/>
      <c r="F74" s="44"/>
      <c r="G74" s="45"/>
      <c r="H74" s="19">
        <v>42</v>
      </c>
      <c r="I74" s="16">
        <f>[8]MGVCL.!C51</f>
        <v>324001</v>
      </c>
      <c r="J74" s="30">
        <f>[8]MGVCL.!E51</f>
        <v>2723386.76</v>
      </c>
      <c r="K74" s="16">
        <v>15</v>
      </c>
      <c r="L74" s="30">
        <f>[8]MGVCL.!I51</f>
        <v>190951.12</v>
      </c>
      <c r="M74" s="29"/>
      <c r="N74" s="3"/>
    </row>
    <row r="75" spans="1:15" x14ac:dyDescent="0.3">
      <c r="A75" s="19"/>
      <c r="B75" s="19"/>
      <c r="C75" s="43"/>
      <c r="D75" s="44"/>
      <c r="E75" s="44"/>
      <c r="F75" s="44"/>
      <c r="G75" s="45"/>
      <c r="H75" s="19">
        <v>43</v>
      </c>
      <c r="I75" s="16">
        <f>[8]MGVCL.!C52</f>
        <v>140044</v>
      </c>
      <c r="J75" s="30">
        <f>[8]MGVCL.!E52</f>
        <v>1193800.78</v>
      </c>
      <c r="K75" s="16">
        <v>20</v>
      </c>
      <c r="L75" s="30">
        <f>[8]MGVCL.!I52</f>
        <v>103202.51</v>
      </c>
      <c r="M75" s="29"/>
      <c r="N75" s="3"/>
    </row>
    <row r="76" spans="1:15" x14ac:dyDescent="0.3">
      <c r="A76" s="19"/>
      <c r="B76" s="19"/>
      <c r="C76" s="105"/>
      <c r="D76" s="106"/>
      <c r="E76" s="106"/>
      <c r="F76" s="106"/>
      <c r="G76" s="107"/>
      <c r="H76" s="19">
        <v>44</v>
      </c>
      <c r="I76" s="16">
        <f>[8]MGVCL.!C53</f>
        <v>754915</v>
      </c>
      <c r="J76" s="30">
        <f>[8]MGVCL.!E53</f>
        <v>6206049.3399999999</v>
      </c>
      <c r="K76" s="16">
        <v>25</v>
      </c>
      <c r="L76" s="30">
        <f>[8]MGVCL.!I53</f>
        <v>431092.42</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[8]MGVCL.!C33+[8]MGVCL.!C34+[8]MGVCL.!C35+[8]MGVCL.!C36</f>
        <v>11191062</v>
      </c>
      <c r="J80" s="30">
        <f>[8]MGVCL.!E33+[8]MGVCL.!E34+[8]MGVCL.!E35+[8]MGVCL.!E36</f>
        <v>84228486.390000015</v>
      </c>
      <c r="K80" s="12">
        <v>20</v>
      </c>
      <c r="L80" s="46">
        <f>[8]MGVCL.!I10+[8]MGVCL.!I11+[8]MGVCL.!I12+[8]MGVCL.!I13+[8]MGVCL.!I14+[8]MGVCL.!I15+[8]MGVCL.!I16+[8]MGVCL.!I31+[8]MGVCL.!I32+[8]MGVCL.!I33+[8]MGVCL.!I34+[8]MGVCL.!I35+[8]MGVCL.!I36</f>
        <v>15958033.950000001</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[8]MGVCL.!C56</f>
        <v>55305089</v>
      </c>
      <c r="J84" s="16">
        <f>[8]MGVCL.!E56</f>
        <v>400087187.55000001</v>
      </c>
      <c r="K84" s="16">
        <v>0</v>
      </c>
      <c r="L84" s="30">
        <f>[8]MGVCL.!I56</f>
        <v>14526.03</v>
      </c>
      <c r="M84" s="47"/>
      <c r="N84" s="111"/>
    </row>
    <row r="85" spans="1:15" ht="16.5" customHeight="1" x14ac:dyDescent="0.3">
      <c r="A85" s="19"/>
      <c r="B85" s="19"/>
      <c r="C85" s="43"/>
      <c r="D85" s="44"/>
      <c r="E85" s="44"/>
      <c r="F85" s="44"/>
      <c r="G85" s="45"/>
      <c r="H85" s="19" t="s">
        <v>67</v>
      </c>
      <c r="I85" s="54">
        <f>[8]MGVCL.!C57+[8]MGVCL.!C58</f>
        <v>59106036</v>
      </c>
      <c r="J85" s="54">
        <f>[8]MGVCL.!E57+[8]MGVCL.!E58</f>
        <v>383800278.04000002</v>
      </c>
      <c r="K85" s="54" t="s">
        <v>68</v>
      </c>
      <c r="L85" s="46">
        <f>[8]MGVCL.!I57+[8]MGVCL.!I58</f>
        <v>38227637.980000004</v>
      </c>
      <c r="M85" s="47"/>
      <c r="N85" s="111"/>
    </row>
    <row r="86" spans="1:15" ht="16.5" customHeight="1" x14ac:dyDescent="0.3">
      <c r="A86" s="19"/>
      <c r="B86" s="19"/>
      <c r="C86" s="105"/>
      <c r="D86" s="106"/>
      <c r="E86" s="106"/>
      <c r="F86" s="106"/>
      <c r="G86" s="107"/>
      <c r="H86" s="19">
        <v>50</v>
      </c>
      <c r="I86" s="16">
        <f>[8]MGVCL.!C59</f>
        <v>19475</v>
      </c>
      <c r="J86" s="30">
        <f>[8]MGVCL.!E59</f>
        <v>193839.11</v>
      </c>
      <c r="K86" s="16">
        <v>11</v>
      </c>
      <c r="L86" s="30">
        <f>[8]MGVCL.!I59</f>
        <v>21806.9</v>
      </c>
      <c r="M86" s="47"/>
      <c r="N86" s="111"/>
    </row>
    <row r="87" spans="1:15" ht="16.5" customHeight="1" x14ac:dyDescent="0.3">
      <c r="A87" s="19"/>
      <c r="B87" s="19"/>
      <c r="C87" s="43"/>
      <c r="D87" s="44"/>
      <c r="E87" s="44"/>
      <c r="F87" s="44"/>
      <c r="G87" s="45"/>
      <c r="H87" s="19">
        <v>52</v>
      </c>
      <c r="I87" s="16">
        <f>[8]MGVCL.!C61</f>
        <v>19457469</v>
      </c>
      <c r="J87" s="30">
        <f>[8]MGVCL.!E61</f>
        <v>139563883.18000001</v>
      </c>
      <c r="K87" s="16">
        <v>20</v>
      </c>
      <c r="L87" s="30">
        <f>[8]MGVCL.!I61</f>
        <v>28573724.149999999</v>
      </c>
      <c r="M87" s="47"/>
      <c r="N87" s="111"/>
    </row>
    <row r="88" spans="1:15" ht="16.5" customHeight="1" x14ac:dyDescent="0.3">
      <c r="A88" s="19"/>
      <c r="B88" s="19"/>
      <c r="C88" s="105"/>
      <c r="D88" s="106"/>
      <c r="E88" s="106"/>
      <c r="F88" s="106"/>
      <c r="G88" s="107"/>
      <c r="H88" s="19">
        <v>53</v>
      </c>
      <c r="I88" s="16">
        <f>[8]MGVCL.!C62</f>
        <v>0</v>
      </c>
      <c r="J88" s="30">
        <f>[8]MGVCL.!E62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912606749</v>
      </c>
      <c r="J93" s="30">
        <f>SUM(J34:J92)</f>
        <v>6224541971.4300013</v>
      </c>
      <c r="K93" s="16"/>
      <c r="L93" s="30">
        <f>SUM(L34:L92)</f>
        <v>791663779.91999984</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1825213498</v>
      </c>
      <c r="J95" s="50">
        <f>SUM(J34:J94)</f>
        <v>12449083942.860003</v>
      </c>
      <c r="K95" s="50"/>
      <c r="L95" s="50">
        <f>SUM(L34:L94)</f>
        <v>1583327559.8399997</v>
      </c>
      <c r="M95" s="52"/>
      <c r="N95" s="3"/>
      <c r="O95" s="59"/>
    </row>
    <row r="96" spans="1:15" s="14" customFormat="1" ht="42" customHeight="1" x14ac:dyDescent="0.3">
      <c r="A96" s="60"/>
      <c r="B96" s="60"/>
      <c r="C96" s="108" t="s">
        <v>70</v>
      </c>
      <c r="D96" s="108"/>
      <c r="E96" s="108"/>
      <c r="F96" s="108"/>
      <c r="G96" s="108"/>
      <c r="H96" s="61"/>
      <c r="I96" s="62">
        <f>I30+I93</f>
        <v>992468045</v>
      </c>
      <c r="J96" s="30">
        <f>J30+J93</f>
        <v>6463084246.750001</v>
      </c>
      <c r="K96" s="30"/>
      <c r="L96" s="30">
        <f>L30+L93</f>
        <v>791663779.91999984</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[8]MGVCL.!I65</f>
        <v>0</v>
      </c>
      <c r="M98" s="65"/>
      <c r="N98" s="59"/>
    </row>
    <row r="99" spans="1:16" s="3" customFormat="1" x14ac:dyDescent="0.3">
      <c r="A99" s="19"/>
      <c r="B99" s="19"/>
      <c r="C99" s="109" t="s">
        <v>73</v>
      </c>
      <c r="D99" s="109"/>
      <c r="E99" s="109"/>
      <c r="F99" s="109"/>
      <c r="G99" s="109"/>
      <c r="H99" s="19"/>
      <c r="I99" s="13"/>
      <c r="J99" s="13"/>
      <c r="K99" s="13"/>
      <c r="L99" s="66">
        <f>[8]MGVCL.!I66</f>
        <v>26661032.890000001</v>
      </c>
      <c r="M99" s="65"/>
    </row>
    <row r="100" spans="1:16" s="3" customFormat="1" x14ac:dyDescent="0.3">
      <c r="A100" s="19"/>
      <c r="B100" s="19"/>
      <c r="C100" s="19"/>
      <c r="D100" s="103"/>
      <c r="E100" s="103"/>
      <c r="F100" s="103"/>
      <c r="G100" s="103"/>
      <c r="H100" s="19"/>
      <c r="I100" s="13"/>
      <c r="J100" s="13"/>
      <c r="K100" s="13"/>
      <c r="L100" s="64">
        <f>L96+L98+L99</f>
        <v>818324812.80999982</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818324812.80999982</v>
      </c>
      <c r="M104" s="52">
        <f>L104-[8]MGVCL.!I67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91</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92</v>
      </c>
      <c r="B8" s="118"/>
      <c r="C8" s="118"/>
      <c r="D8" s="118"/>
      <c r="E8" s="118"/>
      <c r="F8" s="118"/>
      <c r="G8" s="118"/>
      <c r="H8" s="118"/>
      <c r="I8" s="118"/>
      <c r="J8" s="118"/>
      <c r="K8" s="118"/>
      <c r="L8" s="119"/>
      <c r="M8" s="6"/>
    </row>
    <row r="9" spans="1:14" ht="43.5" customHeight="1" x14ac:dyDescent="0.3">
      <c r="A9" s="7" t="s">
        <v>90</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924631817</v>
      </c>
      <c r="J16" s="21">
        <f>J96</f>
        <v>5913248367.4699993</v>
      </c>
      <c r="K16" s="22"/>
      <c r="L16" s="23">
        <f>L100</f>
        <v>707843579.58999991</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[9]MGVCL.!C10</f>
        <v>1706892</v>
      </c>
      <c r="J19" s="26">
        <f>[9]MGVCL.!E10</f>
        <v>12506383.810000001</v>
      </c>
      <c r="K19" s="114">
        <v>0</v>
      </c>
      <c r="L19" s="115">
        <v>0</v>
      </c>
      <c r="M19" s="29"/>
    </row>
    <row r="20" spans="1:13" ht="19.5" customHeight="1" x14ac:dyDescent="0.3">
      <c r="A20" s="19"/>
      <c r="B20" s="103"/>
      <c r="C20" s="104"/>
      <c r="D20" s="104"/>
      <c r="E20" s="104"/>
      <c r="F20" s="104"/>
      <c r="G20" s="104"/>
      <c r="H20" s="19">
        <v>2</v>
      </c>
      <c r="I20" s="12">
        <f>[9]MGVCL.!C11</f>
        <v>637867</v>
      </c>
      <c r="J20" s="26">
        <f>[9]MGVCL.!E11</f>
        <v>4478697.66</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[9]MGVCL.!C12</f>
        <v>22853395</v>
      </c>
      <c r="J22" s="30">
        <f>[9]MGVCL.!E12</f>
        <v>131816543.27</v>
      </c>
      <c r="K22" s="16">
        <v>0</v>
      </c>
      <c r="L22" s="30">
        <v>0</v>
      </c>
      <c r="M22" s="29"/>
    </row>
    <row r="23" spans="1:13" ht="54.75" customHeight="1" x14ac:dyDescent="0.3">
      <c r="A23" s="19"/>
      <c r="B23" s="19" t="s">
        <v>22</v>
      </c>
      <c r="C23" s="104" t="s">
        <v>23</v>
      </c>
      <c r="D23" s="104"/>
      <c r="E23" s="104"/>
      <c r="F23" s="104"/>
      <c r="G23" s="104"/>
      <c r="H23" s="19">
        <v>4</v>
      </c>
      <c r="I23" s="16">
        <f>[9]MGVCL.!C13</f>
        <v>764165</v>
      </c>
      <c r="J23" s="30">
        <f>[9]MGVCL.!E13</f>
        <v>5401229.9500000002</v>
      </c>
      <c r="K23" s="16">
        <v>0</v>
      </c>
      <c r="L23" s="30">
        <v>0</v>
      </c>
      <c r="M23" s="29"/>
    </row>
    <row r="24" spans="1:13" ht="48" customHeight="1" x14ac:dyDescent="0.3">
      <c r="A24" s="19"/>
      <c r="B24" s="19" t="s">
        <v>24</v>
      </c>
      <c r="C24" s="104" t="s">
        <v>25</v>
      </c>
      <c r="D24" s="104"/>
      <c r="E24" s="104"/>
      <c r="F24" s="104"/>
      <c r="G24" s="104"/>
      <c r="H24" s="19">
        <v>5</v>
      </c>
      <c r="I24" s="16">
        <f>[9]MGVCL.!C14</f>
        <v>262881</v>
      </c>
      <c r="J24" s="30">
        <f>[9]MGVCL.!E14</f>
        <v>1810237.36</v>
      </c>
      <c r="K24" s="16">
        <v>0</v>
      </c>
      <c r="L24" s="30">
        <v>0</v>
      </c>
      <c r="M24" s="29"/>
    </row>
    <row r="25" spans="1:13" ht="35.25" customHeight="1" x14ac:dyDescent="0.3">
      <c r="A25" s="19"/>
      <c r="B25" s="19" t="s">
        <v>26</v>
      </c>
      <c r="C25" s="104" t="s">
        <v>27</v>
      </c>
      <c r="D25" s="104"/>
      <c r="E25" s="104"/>
      <c r="F25" s="104"/>
      <c r="G25" s="104"/>
      <c r="H25" s="19">
        <v>6</v>
      </c>
      <c r="I25" s="16">
        <f>[9]MGVCL.!C15</f>
        <v>134049</v>
      </c>
      <c r="J25" s="30">
        <f>[9]MGVCL.!E15</f>
        <v>993972.94</v>
      </c>
      <c r="K25" s="16">
        <v>0</v>
      </c>
      <c r="L25" s="30">
        <v>0</v>
      </c>
      <c r="M25" s="29"/>
    </row>
    <row r="26" spans="1:13" ht="96" customHeight="1" x14ac:dyDescent="0.3">
      <c r="A26" s="19"/>
      <c r="B26" s="19" t="s">
        <v>28</v>
      </c>
      <c r="C26" s="104" t="s">
        <v>29</v>
      </c>
      <c r="D26" s="104"/>
      <c r="E26" s="104"/>
      <c r="F26" s="104"/>
      <c r="G26" s="104"/>
      <c r="H26" s="19">
        <v>7</v>
      </c>
      <c r="I26" s="16">
        <f>[9]MGVCL.!C16</f>
        <v>4220984</v>
      </c>
      <c r="J26" s="30">
        <f>[9]MGVCL.!E16</f>
        <v>22300640.890000001</v>
      </c>
      <c r="K26" s="16">
        <v>0</v>
      </c>
      <c r="L26" s="30">
        <v>0</v>
      </c>
      <c r="M26" s="29"/>
    </row>
    <row r="27" spans="1:13" ht="46.5" customHeight="1" x14ac:dyDescent="0.3">
      <c r="A27" s="19"/>
      <c r="B27" s="19" t="s">
        <v>30</v>
      </c>
      <c r="C27" s="113" t="s">
        <v>31</v>
      </c>
      <c r="D27" s="113"/>
      <c r="E27" s="113"/>
      <c r="F27" s="113"/>
      <c r="G27" s="113"/>
      <c r="H27" s="19" t="s">
        <v>32</v>
      </c>
      <c r="I27" s="16">
        <f>[9]MGVCL.!C31+[9]MGVCL.!C32</f>
        <v>74627281</v>
      </c>
      <c r="J27" s="30">
        <f>[9]MGVCL.!E31+[9]MGVCL.!E32</f>
        <v>70452244.659999996</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105207514</v>
      </c>
      <c r="J30" s="30">
        <f>SUM(J19:J29)</f>
        <v>249759950.53999999</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[9]MGVCL.!C17</f>
        <v>53647117</v>
      </c>
      <c r="J34" s="30">
        <f>[9]MGVCL.!E17</f>
        <v>289986460.16000003</v>
      </c>
      <c r="K34" s="73" t="s">
        <v>93</v>
      </c>
      <c r="L34" s="30">
        <f>[9]MGVCL.!I17</f>
        <v>23379068.450000003</v>
      </c>
      <c r="M34" s="29"/>
      <c r="N34" s="3"/>
    </row>
    <row r="35" spans="1:14" x14ac:dyDescent="0.3">
      <c r="A35" s="19"/>
      <c r="B35" s="19"/>
      <c r="C35" s="103"/>
      <c r="D35" s="112"/>
      <c r="E35" s="112"/>
      <c r="F35" s="112"/>
      <c r="G35" s="112"/>
      <c r="H35" s="19">
        <v>10</v>
      </c>
      <c r="I35" s="16">
        <f>[9]MGVCL.!C19</f>
        <v>635340</v>
      </c>
      <c r="J35" s="30">
        <f>[9]MGVCL.!E19</f>
        <v>4108170.56</v>
      </c>
      <c r="K35" s="16">
        <v>7.5</v>
      </c>
      <c r="L35" s="30">
        <f>[9]MGVCL.!I19</f>
        <v>316632.69</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[9]MGVCL.!C18</f>
        <v>148757738</v>
      </c>
      <c r="J42" s="30">
        <f>[9]MGVCL.!E18</f>
        <v>865956494.25999999</v>
      </c>
      <c r="K42" s="16">
        <v>15</v>
      </c>
      <c r="L42" s="30">
        <f>[9]MGVCL.!I18</f>
        <v>127961726.98999999</v>
      </c>
      <c r="M42" s="29"/>
      <c r="N42" s="3"/>
    </row>
    <row r="43" spans="1:14" x14ac:dyDescent="0.3">
      <c r="A43" s="19"/>
      <c r="B43" s="19"/>
      <c r="C43" s="103"/>
      <c r="D43" s="112"/>
      <c r="E43" s="112"/>
      <c r="F43" s="112"/>
      <c r="G43" s="112"/>
      <c r="H43" s="19">
        <v>11</v>
      </c>
      <c r="I43" s="16">
        <f>[9]MGVCL.!C20</f>
        <v>1033586</v>
      </c>
      <c r="J43" s="30">
        <f>[9]MGVCL.!E20</f>
        <v>7930273.4900000002</v>
      </c>
      <c r="K43" s="16">
        <v>15</v>
      </c>
      <c r="L43" s="30">
        <f>[9]MGVCL.!I20</f>
        <v>1022110.22</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[9]MGVCL.!C21</f>
        <v>237708</v>
      </c>
      <c r="J46" s="30">
        <f>[9]MGVCL.!E21</f>
        <v>1440700.44</v>
      </c>
      <c r="K46" s="16">
        <v>7.5</v>
      </c>
      <c r="L46" s="30">
        <f>[9]MGVCL.!I21</f>
        <v>108071.67</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[9]MGVCL.!C22</f>
        <v>406988</v>
      </c>
      <c r="J50" s="30">
        <f>[9]MGVCL.!E22</f>
        <v>4674640.66</v>
      </c>
      <c r="K50" s="16">
        <v>11.25</v>
      </c>
      <c r="L50" s="30">
        <f>[9]MGVCL.!I22</f>
        <v>286296.14</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[9]MGVCL.!C60</f>
        <v>356591214</v>
      </c>
      <c r="J54" s="30">
        <f>[9]MGVCL.!E60</f>
        <v>2593634496.6500001</v>
      </c>
      <c r="K54" s="16">
        <v>15</v>
      </c>
      <c r="L54" s="30">
        <f>[9]MGVCL.!I60</f>
        <v>395479373.44999999</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[9]MGVCL.!I62</f>
        <v>-74381975.790000007</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[9]MGVCL.!C29</f>
        <v>38430744</v>
      </c>
      <c r="J58" s="35">
        <f>[9]MGVCL.!E29</f>
        <v>289841488.91000003</v>
      </c>
      <c r="K58" s="34">
        <v>10</v>
      </c>
      <c r="L58" s="35">
        <f>[9]MGVCL.!I29</f>
        <v>27053992.989999998</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[9]MGVCL.!C23</f>
        <v>5169817</v>
      </c>
      <c r="J61" s="30">
        <f>[9]MGVCL.!E23</f>
        <v>41713712.75</v>
      </c>
      <c r="K61" s="16">
        <v>20</v>
      </c>
      <c r="L61" s="30">
        <f>[9]MGVCL.!I23</f>
        <v>7877340.7699999996</v>
      </c>
      <c r="M61" s="29"/>
      <c r="N61" s="3"/>
    </row>
    <row r="62" spans="1:15" x14ac:dyDescent="0.3">
      <c r="A62" s="19"/>
      <c r="B62" s="19"/>
      <c r="C62" s="103"/>
      <c r="D62" s="103"/>
      <c r="E62" s="103"/>
      <c r="F62" s="103"/>
      <c r="G62" s="103"/>
      <c r="H62" s="19" t="s">
        <v>59</v>
      </c>
      <c r="I62" s="41">
        <f>[9]MGVCL.!C24+[9]MGVCL.!C25</f>
        <v>59457905</v>
      </c>
      <c r="J62" s="30">
        <f>[9]MGVCL.!E24+[9]MGVCL.!E25</f>
        <v>447926659.86000001</v>
      </c>
      <c r="K62" s="12">
        <v>20</v>
      </c>
      <c r="L62" s="30">
        <f>[9]MGVCL.!I24+[9]MGVCL.!I25</f>
        <v>86342561.870000005</v>
      </c>
      <c r="M62" s="29"/>
      <c r="N62" s="3"/>
    </row>
    <row r="63" spans="1:15" x14ac:dyDescent="0.3">
      <c r="A63" s="19"/>
      <c r="B63" s="19"/>
      <c r="C63" s="103"/>
      <c r="D63" s="103"/>
      <c r="E63" s="103"/>
      <c r="F63" s="103"/>
      <c r="G63" s="103"/>
      <c r="H63" s="19">
        <v>17</v>
      </c>
      <c r="I63" s="41">
        <f>[9]MGVCL.!C26</f>
        <v>76852</v>
      </c>
      <c r="J63" s="30">
        <f>[9]MGVCL.!E26</f>
        <v>653634.38</v>
      </c>
      <c r="K63" s="12">
        <v>20</v>
      </c>
      <c r="L63" s="30">
        <f>[9]MGVCL.!I26</f>
        <v>130791.58</v>
      </c>
      <c r="M63" s="29"/>
      <c r="N63" s="3"/>
    </row>
    <row r="64" spans="1:15" x14ac:dyDescent="0.3">
      <c r="A64" s="19"/>
      <c r="B64" s="19"/>
      <c r="C64" s="103"/>
      <c r="D64" s="103"/>
      <c r="E64" s="103"/>
      <c r="F64" s="103"/>
      <c r="G64" s="103"/>
      <c r="H64" s="19" t="s">
        <v>60</v>
      </c>
      <c r="I64" s="16">
        <f>[9]MGVCL.!C27+[9]MGVCL.!C28</f>
        <v>2281995</v>
      </c>
      <c r="J64" s="30">
        <f>[9]MGVCL.!E27+[9]MGVCL.!E28</f>
        <v>17246940.32</v>
      </c>
      <c r="K64" s="42" t="s">
        <v>61</v>
      </c>
      <c r="L64" s="30">
        <f>[9]MGVCL.!I27+[9]MGVCL.!I28</f>
        <v>2439247.7800000003</v>
      </c>
      <c r="M64" s="17"/>
      <c r="N64" s="3"/>
    </row>
    <row r="65" spans="1:15" x14ac:dyDescent="0.3">
      <c r="A65" s="19"/>
      <c r="B65" s="19"/>
      <c r="C65" s="103"/>
      <c r="D65" s="103"/>
      <c r="E65" s="103"/>
      <c r="F65" s="103"/>
      <c r="G65" s="103"/>
      <c r="H65" s="32">
        <v>21</v>
      </c>
      <c r="I65" s="16">
        <f>[9]MGVCL.!C30</f>
        <v>13360681</v>
      </c>
      <c r="J65" s="30">
        <f>[9]MGVCL.!E30</f>
        <v>99925136.019999996</v>
      </c>
      <c r="K65" s="16">
        <v>10</v>
      </c>
      <c r="L65" s="30">
        <f>[9]MGVCL.!I30</f>
        <v>10195343.9</v>
      </c>
      <c r="M65" s="29"/>
      <c r="N65" s="3"/>
    </row>
    <row r="66" spans="1:15" x14ac:dyDescent="0.3">
      <c r="A66" s="19"/>
      <c r="B66" s="19"/>
      <c r="C66" s="103"/>
      <c r="D66" s="103"/>
      <c r="E66" s="103"/>
      <c r="F66" s="103"/>
      <c r="G66" s="103"/>
      <c r="H66" s="19">
        <v>28</v>
      </c>
      <c r="I66" s="16">
        <f>[9]MGVCL.!C37</f>
        <v>773093</v>
      </c>
      <c r="J66" s="30">
        <f>[9]MGVCL.!E37</f>
        <v>5449312.5300000003</v>
      </c>
      <c r="K66" s="12">
        <v>10</v>
      </c>
      <c r="L66" s="30">
        <f>[9]MGVCL.!I37</f>
        <v>548485.89</v>
      </c>
      <c r="M66" s="29"/>
      <c r="N66" s="3"/>
    </row>
    <row r="67" spans="1:15" x14ac:dyDescent="0.3">
      <c r="A67" s="19"/>
      <c r="B67" s="19"/>
      <c r="C67" s="43"/>
      <c r="D67" s="44"/>
      <c r="E67" s="44"/>
      <c r="F67" s="44"/>
      <c r="G67" s="45"/>
      <c r="H67" s="19">
        <v>29</v>
      </c>
      <c r="I67" s="16">
        <f>[9]MGVCL.!C38</f>
        <v>291021</v>
      </c>
      <c r="J67" s="30">
        <f>[9]MGVCL.!E38</f>
        <v>2118836.31</v>
      </c>
      <c r="K67" s="12">
        <v>20</v>
      </c>
      <c r="L67" s="30">
        <f>[9]MGVCL.!I38</f>
        <v>426244.63</v>
      </c>
      <c r="M67" s="29"/>
      <c r="N67" s="3"/>
    </row>
    <row r="68" spans="1:15" ht="17.25" customHeight="1" x14ac:dyDescent="0.3">
      <c r="A68" s="19"/>
      <c r="B68" s="19"/>
      <c r="C68" s="105"/>
      <c r="D68" s="106"/>
      <c r="E68" s="106"/>
      <c r="F68" s="106"/>
      <c r="G68" s="107"/>
      <c r="H68" s="19">
        <v>30</v>
      </c>
      <c r="I68" s="16">
        <f>[9]MGVCL.!C39</f>
        <v>610811</v>
      </c>
      <c r="J68" s="30">
        <f>[9]MGVCL.!E39</f>
        <v>4735934.5999999996</v>
      </c>
      <c r="K68" s="12">
        <v>15</v>
      </c>
      <c r="L68" s="46">
        <f>[9]MGVCL.!I39</f>
        <v>734328.85</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[9]MGVCL.!C48</f>
        <v>98397</v>
      </c>
      <c r="J71" s="30">
        <f>[9]MGVCL.!E48</f>
        <v>598182.18999999994</v>
      </c>
      <c r="K71" s="16">
        <v>0</v>
      </c>
      <c r="L71" s="30">
        <f>[9]MGVCL.!I48</f>
        <v>28139.360000000001</v>
      </c>
      <c r="M71" s="29"/>
      <c r="N71" s="3"/>
    </row>
    <row r="72" spans="1:15" x14ac:dyDescent="0.3">
      <c r="A72" s="19"/>
      <c r="B72" s="19"/>
      <c r="C72" s="43"/>
      <c r="D72" s="44"/>
      <c r="E72" s="44"/>
      <c r="F72" s="44"/>
      <c r="G72" s="45"/>
      <c r="H72" s="19">
        <v>40</v>
      </c>
      <c r="I72" s="16">
        <f>[9]MGVCL.!C49</f>
        <v>31149</v>
      </c>
      <c r="J72" s="30">
        <f>[9]MGVCL.!E49</f>
        <v>359318.37</v>
      </c>
      <c r="K72" s="16">
        <v>5</v>
      </c>
      <c r="L72" s="30">
        <f>[9]MGVCL.!I49</f>
        <v>34583.449999999997</v>
      </c>
      <c r="M72" s="29"/>
      <c r="N72" s="3"/>
    </row>
    <row r="73" spans="1:15" x14ac:dyDescent="0.3">
      <c r="A73" s="19"/>
      <c r="B73" s="19"/>
      <c r="C73" s="43"/>
      <c r="D73" s="44"/>
      <c r="E73" s="44"/>
      <c r="F73" s="44"/>
      <c r="G73" s="45"/>
      <c r="H73" s="19">
        <v>41</v>
      </c>
      <c r="I73" s="16">
        <f>[9]MGVCL.!C50</f>
        <v>759920</v>
      </c>
      <c r="J73" s="30">
        <f>[9]MGVCL.!E50</f>
        <v>6642996.0300000003</v>
      </c>
      <c r="K73" s="16">
        <v>10</v>
      </c>
      <c r="L73" s="30">
        <f>[9]MGVCL.!I50</f>
        <v>478365.1</v>
      </c>
      <c r="M73" s="29"/>
      <c r="N73" s="3"/>
    </row>
    <row r="74" spans="1:15" x14ac:dyDescent="0.3">
      <c r="A74" s="19"/>
      <c r="B74" s="19"/>
      <c r="C74" s="43"/>
      <c r="D74" s="44"/>
      <c r="E74" s="44"/>
      <c r="F74" s="44"/>
      <c r="G74" s="45"/>
      <c r="H74" s="19">
        <v>42</v>
      </c>
      <c r="I74" s="16">
        <f>[9]MGVCL.!C51</f>
        <v>525187</v>
      </c>
      <c r="J74" s="30">
        <f>[9]MGVCL.!E51</f>
        <v>4586509.4800000004</v>
      </c>
      <c r="K74" s="16">
        <v>15</v>
      </c>
      <c r="L74" s="30">
        <f>[9]MGVCL.!I51</f>
        <v>456587.59</v>
      </c>
      <c r="M74" s="29"/>
      <c r="N74" s="3"/>
    </row>
    <row r="75" spans="1:15" x14ac:dyDescent="0.3">
      <c r="A75" s="19"/>
      <c r="B75" s="19"/>
      <c r="C75" s="43"/>
      <c r="D75" s="44"/>
      <c r="E75" s="44"/>
      <c r="F75" s="44"/>
      <c r="G75" s="45"/>
      <c r="H75" s="19">
        <v>43</v>
      </c>
      <c r="I75" s="16">
        <f>[9]MGVCL.!C52</f>
        <v>357896</v>
      </c>
      <c r="J75" s="30">
        <f>[9]MGVCL.!E52</f>
        <v>3198278.91</v>
      </c>
      <c r="K75" s="16">
        <v>20</v>
      </c>
      <c r="L75" s="30">
        <f>[9]MGVCL.!I52</f>
        <v>343552.87</v>
      </c>
      <c r="M75" s="29"/>
      <c r="N75" s="3"/>
    </row>
    <row r="76" spans="1:15" x14ac:dyDescent="0.3">
      <c r="A76" s="19"/>
      <c r="B76" s="19"/>
      <c r="C76" s="105"/>
      <c r="D76" s="106"/>
      <c r="E76" s="106"/>
      <c r="F76" s="106"/>
      <c r="G76" s="107"/>
      <c r="H76" s="19">
        <v>44</v>
      </c>
      <c r="I76" s="16">
        <f>[9]MGVCL.!C53</f>
        <v>838442</v>
      </c>
      <c r="J76" s="30">
        <f>[9]MGVCL.!E53</f>
        <v>7005910.3200000003</v>
      </c>
      <c r="K76" s="16">
        <v>25</v>
      </c>
      <c r="L76" s="30">
        <f>[9]MGVCL.!I53</f>
        <v>462180.53</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[9]MGVCL.!C33+[9]MGVCL.!C34+[9]MGVCL.!C35+[9]MGVCL.!C36</f>
        <v>10530153</v>
      </c>
      <c r="J80" s="30">
        <f>[9]MGVCL.!E33+[9]MGVCL.!E34+[9]MGVCL.!E35+[9]MGVCL.!E36</f>
        <v>79130028.829999998</v>
      </c>
      <c r="K80" s="12">
        <v>20</v>
      </c>
      <c r="L80" s="46">
        <f>[9]MGVCL.!I10+[9]MGVCL.!I11+[9]MGVCL.!I12+[9]MGVCL.!I13+[9]MGVCL.!I14+[9]MGVCL.!I15+[9]MGVCL.!I16+[9]MGVCL.!I31+[9]MGVCL.!I32+[9]MGVCL.!I33+[9]MGVCL.!I34+[9]MGVCL.!I35+[9]MGVCL.!I36</f>
        <v>15996388.640000001</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[9]MGVCL.!C56</f>
        <v>49466474</v>
      </c>
      <c r="J84" s="16">
        <f>[9]MGVCL.!E56</f>
        <v>367195087.70999998</v>
      </c>
      <c r="K84" s="16">
        <v>0</v>
      </c>
      <c r="L84" s="30">
        <f>[9]MGVCL.!I56</f>
        <v>19806.04</v>
      </c>
      <c r="M84" s="47"/>
      <c r="N84" s="111"/>
    </row>
    <row r="85" spans="1:15" ht="16.5" customHeight="1" x14ac:dyDescent="0.3">
      <c r="A85" s="19"/>
      <c r="B85" s="19"/>
      <c r="C85" s="43"/>
      <c r="D85" s="44"/>
      <c r="E85" s="44"/>
      <c r="F85" s="44"/>
      <c r="G85" s="45"/>
      <c r="H85" s="19" t="s">
        <v>67</v>
      </c>
      <c r="I85" s="54">
        <f>[9]MGVCL.!C57+[9]MGVCL.!C58</f>
        <v>56699610</v>
      </c>
      <c r="J85" s="54">
        <f>[9]MGVCL.!E57+[9]MGVCL.!E58</f>
        <v>382371743.00999999</v>
      </c>
      <c r="K85" s="54" t="s">
        <v>68</v>
      </c>
      <c r="L85" s="46">
        <f>[9]MGVCL.!I57+[9]MGVCL.!I58</f>
        <v>38123442.43</v>
      </c>
      <c r="M85" s="47"/>
      <c r="N85" s="111"/>
    </row>
    <row r="86" spans="1:15" ht="16.5" customHeight="1" x14ac:dyDescent="0.3">
      <c r="A86" s="19"/>
      <c r="B86" s="19"/>
      <c r="C86" s="105"/>
      <c r="D86" s="106"/>
      <c r="E86" s="106"/>
      <c r="F86" s="106"/>
      <c r="G86" s="107"/>
      <c r="H86" s="19">
        <v>50</v>
      </c>
      <c r="I86" s="16">
        <f>[9]MGVCL.!C59</f>
        <v>11463</v>
      </c>
      <c r="J86" s="30">
        <f>[9]MGVCL.!E59</f>
        <v>77672.05</v>
      </c>
      <c r="K86" s="16">
        <v>11</v>
      </c>
      <c r="L86" s="30">
        <f>[9]MGVCL.!I59</f>
        <v>8738.11</v>
      </c>
      <c r="M86" s="47"/>
      <c r="N86" s="111"/>
    </row>
    <row r="87" spans="1:15" ht="16.5" customHeight="1" x14ac:dyDescent="0.3">
      <c r="A87" s="19"/>
      <c r="B87" s="19"/>
      <c r="C87" s="43"/>
      <c r="D87" s="44"/>
      <c r="E87" s="44"/>
      <c r="F87" s="44"/>
      <c r="G87" s="45"/>
      <c r="H87" s="19">
        <v>52</v>
      </c>
      <c r="I87" s="16">
        <f>[9]MGVCL.!C61</f>
        <v>18343002</v>
      </c>
      <c r="J87" s="30">
        <f>[9]MGVCL.!E61</f>
        <v>134979798.13</v>
      </c>
      <c r="K87" s="16">
        <v>20</v>
      </c>
      <c r="L87" s="30">
        <f>[9]MGVCL.!I61</f>
        <v>41435136.189999998</v>
      </c>
      <c r="M87" s="47"/>
      <c r="N87" s="111"/>
    </row>
    <row r="88" spans="1:15" ht="16.5" customHeight="1" x14ac:dyDescent="0.3">
      <c r="A88" s="19"/>
      <c r="B88" s="19"/>
      <c r="C88" s="105"/>
      <c r="D88" s="106"/>
      <c r="E88" s="106"/>
      <c r="F88" s="106"/>
      <c r="G88" s="107"/>
      <c r="H88" s="19">
        <v>53</v>
      </c>
      <c r="I88" s="16">
        <f>[9]MGVCL.!C62</f>
        <v>0</v>
      </c>
      <c r="J88" s="30">
        <f>[9]MGVCL.!E62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819424303</v>
      </c>
      <c r="J93" s="30">
        <f>SUM(J34:J92)</f>
        <v>5663488416.9299994</v>
      </c>
      <c r="K93" s="16"/>
      <c r="L93" s="30">
        <f>SUM(L34:L92)</f>
        <v>707306562.38999987</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1638848606</v>
      </c>
      <c r="J95" s="50">
        <f>SUM(J34:J94)</f>
        <v>11326976833.859999</v>
      </c>
      <c r="K95" s="50"/>
      <c r="L95" s="50">
        <f>SUM(L34:L94)</f>
        <v>1414613124.7799997</v>
      </c>
      <c r="M95" s="52"/>
      <c r="N95" s="3"/>
      <c r="O95" s="59"/>
    </row>
    <row r="96" spans="1:15" s="14" customFormat="1" ht="42" customHeight="1" x14ac:dyDescent="0.3">
      <c r="A96" s="60"/>
      <c r="B96" s="60"/>
      <c r="C96" s="108" t="s">
        <v>70</v>
      </c>
      <c r="D96" s="108"/>
      <c r="E96" s="108"/>
      <c r="F96" s="108"/>
      <c r="G96" s="108"/>
      <c r="H96" s="61"/>
      <c r="I96" s="62">
        <f>I30+I93</f>
        <v>924631817</v>
      </c>
      <c r="J96" s="30">
        <f>J30+J93</f>
        <v>5913248367.4699993</v>
      </c>
      <c r="K96" s="30"/>
      <c r="L96" s="30">
        <f>L30+L93</f>
        <v>707306562.38999987</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[9]MGVCL.!I65</f>
        <v>0</v>
      </c>
      <c r="M98" s="65"/>
      <c r="N98" s="59"/>
    </row>
    <row r="99" spans="1:16" s="3" customFormat="1" x14ac:dyDescent="0.3">
      <c r="A99" s="19"/>
      <c r="B99" s="19"/>
      <c r="C99" s="109" t="s">
        <v>73</v>
      </c>
      <c r="D99" s="109"/>
      <c r="E99" s="109"/>
      <c r="F99" s="109"/>
      <c r="G99" s="109"/>
      <c r="H99" s="19"/>
      <c r="I99" s="13"/>
      <c r="J99" s="13"/>
      <c r="K99" s="13"/>
      <c r="L99" s="66">
        <f>[9]MGVCL.!I66</f>
        <v>537017.19999999995</v>
      </c>
      <c r="M99" s="65"/>
    </row>
    <row r="100" spans="1:16" s="3" customFormat="1" x14ac:dyDescent="0.3">
      <c r="A100" s="19"/>
      <c r="B100" s="19"/>
      <c r="C100" s="19"/>
      <c r="D100" s="103"/>
      <c r="E100" s="103"/>
      <c r="F100" s="103"/>
      <c r="G100" s="103"/>
      <c r="H100" s="19"/>
      <c r="I100" s="13"/>
      <c r="J100" s="13"/>
      <c r="K100" s="13"/>
      <c r="L100" s="64">
        <f>L96+L98+L99</f>
        <v>707843579.58999991</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707843579.58999991</v>
      </c>
      <c r="M104" s="52">
        <f>L104-[9]MGVCL.!I67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94</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95</v>
      </c>
      <c r="B8" s="118"/>
      <c r="C8" s="118"/>
      <c r="D8" s="118"/>
      <c r="E8" s="118"/>
      <c r="F8" s="118"/>
      <c r="G8" s="118"/>
      <c r="H8" s="118"/>
      <c r="I8" s="118"/>
      <c r="J8" s="118"/>
      <c r="K8" s="118"/>
      <c r="L8" s="119"/>
      <c r="M8" s="6"/>
    </row>
    <row r="9" spans="1:14" ht="43.5" customHeight="1" x14ac:dyDescent="0.3">
      <c r="A9" s="7" t="s">
        <v>90</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895736540</v>
      </c>
      <c r="J16" s="21">
        <f>J96</f>
        <v>5821173398</v>
      </c>
      <c r="K16" s="22"/>
      <c r="L16" s="23">
        <f>L100</f>
        <v>728110391.04000044</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[10]MGVCL.!C10</f>
        <v>1764899</v>
      </c>
      <c r="J19" s="26">
        <f>[10]MGVCL.!E10</f>
        <v>12946795.77</v>
      </c>
      <c r="K19" s="114">
        <v>0</v>
      </c>
      <c r="L19" s="115">
        <v>0</v>
      </c>
      <c r="M19" s="29"/>
    </row>
    <row r="20" spans="1:13" ht="19.5" customHeight="1" x14ac:dyDescent="0.3">
      <c r="A20" s="19"/>
      <c r="B20" s="103"/>
      <c r="C20" s="104"/>
      <c r="D20" s="104"/>
      <c r="E20" s="104"/>
      <c r="F20" s="104"/>
      <c r="G20" s="104"/>
      <c r="H20" s="19">
        <v>2</v>
      </c>
      <c r="I20" s="12">
        <f>[10]MGVCL.!C11</f>
        <v>555575</v>
      </c>
      <c r="J20" s="26">
        <f>[10]MGVCL.!E11</f>
        <v>4498583.25</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[10]MGVCL.!C12</f>
        <v>22384903</v>
      </c>
      <c r="J22" s="30">
        <f>[10]MGVCL.!E12</f>
        <v>123024043.98</v>
      </c>
      <c r="K22" s="16">
        <v>0</v>
      </c>
      <c r="L22" s="30">
        <v>0</v>
      </c>
      <c r="M22" s="29"/>
    </row>
    <row r="23" spans="1:13" ht="54.75" customHeight="1" x14ac:dyDescent="0.3">
      <c r="A23" s="19"/>
      <c r="B23" s="19" t="s">
        <v>22</v>
      </c>
      <c r="C23" s="104" t="s">
        <v>23</v>
      </c>
      <c r="D23" s="104"/>
      <c r="E23" s="104"/>
      <c r="F23" s="104"/>
      <c r="G23" s="104"/>
      <c r="H23" s="19">
        <v>4</v>
      </c>
      <c r="I23" s="16">
        <f>[10]MGVCL.!C13</f>
        <v>882079</v>
      </c>
      <c r="J23" s="30">
        <f>[10]MGVCL.!E13</f>
        <v>7704480.6600000001</v>
      </c>
      <c r="K23" s="16">
        <v>0</v>
      </c>
      <c r="L23" s="30">
        <v>0</v>
      </c>
      <c r="M23" s="29"/>
    </row>
    <row r="24" spans="1:13" ht="48" customHeight="1" x14ac:dyDescent="0.3">
      <c r="A24" s="19"/>
      <c r="B24" s="19" t="s">
        <v>24</v>
      </c>
      <c r="C24" s="104" t="s">
        <v>25</v>
      </c>
      <c r="D24" s="104"/>
      <c r="E24" s="104"/>
      <c r="F24" s="104"/>
      <c r="G24" s="104"/>
      <c r="H24" s="19">
        <v>5</v>
      </c>
      <c r="I24" s="16">
        <f>[10]MGVCL.!C14</f>
        <v>282700</v>
      </c>
      <c r="J24" s="30">
        <f>[10]MGVCL.!E14</f>
        <v>1932605.3</v>
      </c>
      <c r="K24" s="16">
        <v>0</v>
      </c>
      <c r="L24" s="30">
        <v>0</v>
      </c>
      <c r="M24" s="29"/>
    </row>
    <row r="25" spans="1:13" ht="35.25" customHeight="1" x14ac:dyDescent="0.3">
      <c r="A25" s="19"/>
      <c r="B25" s="19" t="s">
        <v>26</v>
      </c>
      <c r="C25" s="104" t="s">
        <v>27</v>
      </c>
      <c r="D25" s="104"/>
      <c r="E25" s="104"/>
      <c r="F25" s="104"/>
      <c r="G25" s="104"/>
      <c r="H25" s="19">
        <v>6</v>
      </c>
      <c r="I25" s="16">
        <f>[10]MGVCL.!C15</f>
        <v>216212</v>
      </c>
      <c r="J25" s="30">
        <f>[10]MGVCL.!E15</f>
        <v>1543596.05</v>
      </c>
      <c r="K25" s="16">
        <v>0</v>
      </c>
      <c r="L25" s="30">
        <v>0</v>
      </c>
      <c r="M25" s="29"/>
    </row>
    <row r="26" spans="1:13" ht="96" customHeight="1" x14ac:dyDescent="0.3">
      <c r="A26" s="19"/>
      <c r="B26" s="19" t="s">
        <v>28</v>
      </c>
      <c r="C26" s="104" t="s">
        <v>29</v>
      </c>
      <c r="D26" s="104"/>
      <c r="E26" s="104"/>
      <c r="F26" s="104"/>
      <c r="G26" s="104"/>
      <c r="H26" s="19">
        <v>7</v>
      </c>
      <c r="I26" s="16">
        <f>[10]MGVCL.!C16</f>
        <v>2812212</v>
      </c>
      <c r="J26" s="30">
        <f>[10]MGVCL.!E16</f>
        <v>15965855.33</v>
      </c>
      <c r="K26" s="16">
        <v>0</v>
      </c>
      <c r="L26" s="30">
        <v>0</v>
      </c>
      <c r="M26" s="29"/>
    </row>
    <row r="27" spans="1:13" ht="46.5" customHeight="1" x14ac:dyDescent="0.3">
      <c r="A27" s="19"/>
      <c r="B27" s="19" t="s">
        <v>30</v>
      </c>
      <c r="C27" s="113" t="s">
        <v>31</v>
      </c>
      <c r="D27" s="113"/>
      <c r="E27" s="113"/>
      <c r="F27" s="113"/>
      <c r="G27" s="113"/>
      <c r="H27" s="19" t="s">
        <v>32</v>
      </c>
      <c r="I27" s="16">
        <f>[10]MGVCL.!C31+[10]MGVCL.!C32</f>
        <v>63961284</v>
      </c>
      <c r="J27" s="30">
        <f>[10]MGVCL.!E31+[10]MGVCL.!E32</f>
        <v>64483749.43</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92859864</v>
      </c>
      <c r="J30" s="30">
        <f>SUM(J19:J29)</f>
        <v>232099709.77000004</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[10]MGVCL.!C17</f>
        <v>38768296</v>
      </c>
      <c r="J34" s="30">
        <f>[10]MGVCL.!E17</f>
        <v>208751979.01000002</v>
      </c>
      <c r="K34" s="73" t="s">
        <v>93</v>
      </c>
      <c r="L34" s="30">
        <f>[10]MGVCL.!I17</f>
        <v>16881653.510000002</v>
      </c>
      <c r="M34" s="29"/>
      <c r="N34" s="3"/>
    </row>
    <row r="35" spans="1:14" x14ac:dyDescent="0.3">
      <c r="A35" s="19"/>
      <c r="B35" s="19"/>
      <c r="C35" s="103"/>
      <c r="D35" s="112"/>
      <c r="E35" s="112"/>
      <c r="F35" s="112"/>
      <c r="G35" s="112"/>
      <c r="H35" s="19">
        <v>10</v>
      </c>
      <c r="I35" s="16">
        <f>[10]MGVCL.!C19</f>
        <v>504967</v>
      </c>
      <c r="J35" s="30">
        <f>[10]MGVCL.!E19</f>
        <v>4450567.68</v>
      </c>
      <c r="K35" s="16">
        <v>7.5</v>
      </c>
      <c r="L35" s="30">
        <f>[10]MGVCL.!I19</f>
        <v>246596.7</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[10]MGVCL.!C18</f>
        <v>112615877</v>
      </c>
      <c r="J42" s="30">
        <f>[10]MGVCL.!E18</f>
        <v>660630126.01999998</v>
      </c>
      <c r="K42" s="16">
        <v>15</v>
      </c>
      <c r="L42" s="30">
        <f>[10]MGVCL.!I18</f>
        <v>96209392.450000003</v>
      </c>
      <c r="M42" s="29"/>
      <c r="N42" s="3"/>
    </row>
    <row r="43" spans="1:14" x14ac:dyDescent="0.3">
      <c r="A43" s="19"/>
      <c r="B43" s="19"/>
      <c r="C43" s="103"/>
      <c r="D43" s="112"/>
      <c r="E43" s="112"/>
      <c r="F43" s="112"/>
      <c r="G43" s="112"/>
      <c r="H43" s="19">
        <v>11</v>
      </c>
      <c r="I43" s="16">
        <f>[10]MGVCL.!C20</f>
        <v>994748</v>
      </c>
      <c r="J43" s="30">
        <f>[10]MGVCL.!E20</f>
        <v>6615833.4100000001</v>
      </c>
      <c r="K43" s="16">
        <v>15</v>
      </c>
      <c r="L43" s="30">
        <f>[10]MGVCL.!I20</f>
        <v>1017866.56</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[10]MGVCL.!C21</f>
        <v>134289</v>
      </c>
      <c r="J46" s="30">
        <f>[10]MGVCL.!E21</f>
        <v>857512.31</v>
      </c>
      <c r="K46" s="16">
        <v>7.5</v>
      </c>
      <c r="L46" s="30">
        <f>[10]MGVCL.!I21</f>
        <v>64360.92</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[10]MGVCL.!C22</f>
        <v>248227</v>
      </c>
      <c r="J50" s="30">
        <f>[10]MGVCL.!E22</f>
        <v>1597152.41</v>
      </c>
      <c r="K50" s="16">
        <v>11.25</v>
      </c>
      <c r="L50" s="30">
        <f>[10]MGVCL.!I22</f>
        <v>176423.7</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[10]MGVCL.!C60</f>
        <v>387871338</v>
      </c>
      <c r="J54" s="30">
        <f>[10]MGVCL.!E60</f>
        <v>2790034790.3200002</v>
      </c>
      <c r="K54" s="16">
        <v>15</v>
      </c>
      <c r="L54" s="30">
        <f>[10]MGVCL.!I60</f>
        <v>420563638.91000003</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[10]MGVCL.!I62</f>
        <v>-50820097.170000002</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[10]MGVCL.!C29</f>
        <v>47622467</v>
      </c>
      <c r="J58" s="35">
        <f>[10]MGVCL.!E29</f>
        <v>348182436.77999997</v>
      </c>
      <c r="K58" s="34">
        <v>10</v>
      </c>
      <c r="L58" s="35">
        <f>[10]MGVCL.!I29</f>
        <v>32747333.73</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[10]MGVCL.!C23</f>
        <v>4920489</v>
      </c>
      <c r="J61" s="30">
        <f>[10]MGVCL.!E23</f>
        <v>39591237.060000002</v>
      </c>
      <c r="K61" s="16">
        <v>20</v>
      </c>
      <c r="L61" s="30">
        <f>[10]MGVCL.!I23</f>
        <v>7739468.5700000003</v>
      </c>
      <c r="M61" s="29"/>
      <c r="N61" s="3"/>
    </row>
    <row r="62" spans="1:15" x14ac:dyDescent="0.3">
      <c r="A62" s="19"/>
      <c r="B62" s="19"/>
      <c r="C62" s="103"/>
      <c r="D62" s="103"/>
      <c r="E62" s="103"/>
      <c r="F62" s="103"/>
      <c r="G62" s="103"/>
      <c r="H62" s="19" t="s">
        <v>59</v>
      </c>
      <c r="I62" s="41">
        <f>[10]MGVCL.!C24+[10]MGVCL.!C25</f>
        <v>54305928</v>
      </c>
      <c r="J62" s="30">
        <f>[10]MGVCL.!E24+[10]MGVCL.!E25</f>
        <v>405639102.62</v>
      </c>
      <c r="K62" s="12">
        <v>20</v>
      </c>
      <c r="L62" s="30">
        <f>[10]MGVCL.!I24+[10]MGVCL.!I25</f>
        <v>77724984.109999999</v>
      </c>
      <c r="M62" s="29"/>
      <c r="N62" s="3"/>
    </row>
    <row r="63" spans="1:15" x14ac:dyDescent="0.3">
      <c r="A63" s="19"/>
      <c r="B63" s="19"/>
      <c r="C63" s="103"/>
      <c r="D63" s="103"/>
      <c r="E63" s="103"/>
      <c r="F63" s="103"/>
      <c r="G63" s="103"/>
      <c r="H63" s="19">
        <v>17</v>
      </c>
      <c r="I63" s="41">
        <f>[10]MGVCL.!C26</f>
        <v>73988</v>
      </c>
      <c r="J63" s="30">
        <f>[10]MGVCL.!E26</f>
        <v>634773.97</v>
      </c>
      <c r="K63" s="12">
        <v>20</v>
      </c>
      <c r="L63" s="30">
        <f>[10]MGVCL.!I26</f>
        <v>126812.33</v>
      </c>
      <c r="M63" s="29"/>
      <c r="N63" s="3"/>
    </row>
    <row r="64" spans="1:15" x14ac:dyDescent="0.3">
      <c r="A64" s="19"/>
      <c r="B64" s="19"/>
      <c r="C64" s="103"/>
      <c r="D64" s="103"/>
      <c r="E64" s="103"/>
      <c r="F64" s="103"/>
      <c r="G64" s="103"/>
      <c r="H64" s="19" t="s">
        <v>60</v>
      </c>
      <c r="I64" s="16">
        <f>[10]MGVCL.!C27+[10]MGVCL.!C28</f>
        <v>2055214</v>
      </c>
      <c r="J64" s="30">
        <f>[10]MGVCL.!E27+[10]MGVCL.!E28</f>
        <v>15717777.99</v>
      </c>
      <c r="K64" s="42" t="s">
        <v>61</v>
      </c>
      <c r="L64" s="30">
        <f>[10]MGVCL.!I27+[10]MGVCL.!I28</f>
        <v>2304498.08</v>
      </c>
      <c r="M64" s="17"/>
      <c r="N64" s="3"/>
    </row>
    <row r="65" spans="1:15" x14ac:dyDescent="0.3">
      <c r="A65" s="19"/>
      <c r="B65" s="19"/>
      <c r="C65" s="103"/>
      <c r="D65" s="103"/>
      <c r="E65" s="103"/>
      <c r="F65" s="103"/>
      <c r="G65" s="103"/>
      <c r="H65" s="32">
        <v>21</v>
      </c>
      <c r="I65" s="16">
        <f>[10]MGVCL.!C30</f>
        <v>12742082</v>
      </c>
      <c r="J65" s="30">
        <f>[10]MGVCL.!E30</f>
        <v>96881725.739999995</v>
      </c>
      <c r="K65" s="16">
        <v>10</v>
      </c>
      <c r="L65" s="30">
        <f>[10]MGVCL.!I30</f>
        <v>9738216.7300000004</v>
      </c>
      <c r="M65" s="29"/>
      <c r="N65" s="3"/>
    </row>
    <row r="66" spans="1:15" x14ac:dyDescent="0.3">
      <c r="A66" s="19"/>
      <c r="B66" s="19"/>
      <c r="C66" s="103"/>
      <c r="D66" s="103"/>
      <c r="E66" s="103"/>
      <c r="F66" s="103"/>
      <c r="G66" s="103"/>
      <c r="H66" s="19">
        <v>28</v>
      </c>
      <c r="I66" s="16">
        <f>[10]MGVCL.!C37</f>
        <v>541539</v>
      </c>
      <c r="J66" s="30">
        <f>[10]MGVCL.!E37</f>
        <v>9402991.9499999993</v>
      </c>
      <c r="K66" s="12">
        <v>10</v>
      </c>
      <c r="L66" s="30">
        <f>[10]MGVCL.!I37</f>
        <v>397883.58</v>
      </c>
      <c r="M66" s="29"/>
      <c r="N66" s="3"/>
    </row>
    <row r="67" spans="1:15" x14ac:dyDescent="0.3">
      <c r="A67" s="19"/>
      <c r="B67" s="19"/>
      <c r="C67" s="43"/>
      <c r="D67" s="44"/>
      <c r="E67" s="44"/>
      <c r="F67" s="44"/>
      <c r="G67" s="45"/>
      <c r="H67" s="19">
        <v>29</v>
      </c>
      <c r="I67" s="16">
        <f>[10]MGVCL.!C38</f>
        <v>219572</v>
      </c>
      <c r="J67" s="30">
        <f>[10]MGVCL.!E38</f>
        <v>1650314.71</v>
      </c>
      <c r="K67" s="12">
        <v>20</v>
      </c>
      <c r="L67" s="30">
        <f>[10]MGVCL.!I38</f>
        <v>331025.90000000002</v>
      </c>
      <c r="M67" s="29"/>
      <c r="N67" s="3"/>
    </row>
    <row r="68" spans="1:15" ht="17.25" customHeight="1" x14ac:dyDescent="0.3">
      <c r="A68" s="19"/>
      <c r="B68" s="19"/>
      <c r="C68" s="105"/>
      <c r="D68" s="106"/>
      <c r="E68" s="106"/>
      <c r="F68" s="106"/>
      <c r="G68" s="107"/>
      <c r="H68" s="19">
        <v>30</v>
      </c>
      <c r="I68" s="16">
        <f>[10]MGVCL.!C39</f>
        <v>475645</v>
      </c>
      <c r="J68" s="30">
        <f>[10]MGVCL.!E39</f>
        <v>4064076.58</v>
      </c>
      <c r="K68" s="12">
        <v>15</v>
      </c>
      <c r="L68" s="46">
        <f>[10]MGVCL.!I39</f>
        <v>605098.47</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[10]MGVCL.!C48</f>
        <v>83935</v>
      </c>
      <c r="J71" s="30">
        <f>[10]MGVCL.!E48</f>
        <v>234769.81</v>
      </c>
      <c r="K71" s="16">
        <v>0</v>
      </c>
      <c r="L71" s="30">
        <f>[10]MGVCL.!I48</f>
        <v>1895.32</v>
      </c>
      <c r="M71" s="29"/>
      <c r="N71" s="3"/>
    </row>
    <row r="72" spans="1:15" x14ac:dyDescent="0.3">
      <c r="A72" s="19"/>
      <c r="B72" s="19"/>
      <c r="C72" s="43"/>
      <c r="D72" s="44"/>
      <c r="E72" s="44"/>
      <c r="F72" s="44"/>
      <c r="G72" s="45"/>
      <c r="H72" s="19">
        <v>40</v>
      </c>
      <c r="I72" s="16">
        <f>[10]MGVCL.!C49</f>
        <v>12749</v>
      </c>
      <c r="J72" s="30">
        <f>[10]MGVCL.!E49</f>
        <v>141799.78</v>
      </c>
      <c r="K72" s="16">
        <v>5</v>
      </c>
      <c r="L72" s="30">
        <f>[10]MGVCL.!I49</f>
        <v>12604.49</v>
      </c>
      <c r="M72" s="29"/>
      <c r="N72" s="3"/>
    </row>
    <row r="73" spans="1:15" x14ac:dyDescent="0.3">
      <c r="A73" s="19"/>
      <c r="B73" s="19"/>
      <c r="C73" s="43"/>
      <c r="D73" s="44"/>
      <c r="E73" s="44"/>
      <c r="F73" s="44"/>
      <c r="G73" s="45"/>
      <c r="H73" s="19">
        <v>41</v>
      </c>
      <c r="I73" s="16">
        <f>[10]MGVCL.!C50</f>
        <v>611145</v>
      </c>
      <c r="J73" s="30">
        <f>[10]MGVCL.!E50</f>
        <v>5571067.8399999999</v>
      </c>
      <c r="K73" s="16">
        <v>10</v>
      </c>
      <c r="L73" s="30">
        <f>[10]MGVCL.!I50</f>
        <v>510009.44</v>
      </c>
      <c r="M73" s="29"/>
      <c r="N73" s="3"/>
    </row>
    <row r="74" spans="1:15" x14ac:dyDescent="0.3">
      <c r="A74" s="19"/>
      <c r="B74" s="19"/>
      <c r="C74" s="43"/>
      <c r="D74" s="44"/>
      <c r="E74" s="44"/>
      <c r="F74" s="44"/>
      <c r="G74" s="45"/>
      <c r="H74" s="19">
        <v>42</v>
      </c>
      <c r="I74" s="16">
        <f>[10]MGVCL.!C51</f>
        <v>382034</v>
      </c>
      <c r="J74" s="30">
        <f>[10]MGVCL.!E51</f>
        <v>3358156.17</v>
      </c>
      <c r="K74" s="16">
        <v>15</v>
      </c>
      <c r="L74" s="30">
        <f>[10]MGVCL.!I51</f>
        <v>353977.45</v>
      </c>
      <c r="M74" s="29"/>
      <c r="N74" s="3"/>
    </row>
    <row r="75" spans="1:15" x14ac:dyDescent="0.3">
      <c r="A75" s="19"/>
      <c r="B75" s="19"/>
      <c r="C75" s="43"/>
      <c r="D75" s="44"/>
      <c r="E75" s="44"/>
      <c r="F75" s="44"/>
      <c r="G75" s="45"/>
      <c r="H75" s="19">
        <v>43</v>
      </c>
      <c r="I75" s="16">
        <f>[10]MGVCL.!C52</f>
        <v>185202</v>
      </c>
      <c r="J75" s="30">
        <f>[10]MGVCL.!E52</f>
        <v>1494091.73</v>
      </c>
      <c r="K75" s="16">
        <v>20</v>
      </c>
      <c r="L75" s="30">
        <f>[10]MGVCL.!I52</f>
        <v>108506.68</v>
      </c>
      <c r="M75" s="29"/>
      <c r="N75" s="3"/>
    </row>
    <row r="76" spans="1:15" x14ac:dyDescent="0.3">
      <c r="A76" s="19"/>
      <c r="B76" s="19"/>
      <c r="C76" s="105"/>
      <c r="D76" s="106"/>
      <c r="E76" s="106"/>
      <c r="F76" s="106"/>
      <c r="G76" s="107"/>
      <c r="H76" s="19">
        <v>44</v>
      </c>
      <c r="I76" s="16">
        <f>[10]MGVCL.!C53</f>
        <v>1092292</v>
      </c>
      <c r="J76" s="30">
        <f>[10]MGVCL.!E53</f>
        <v>8960807.1400000006</v>
      </c>
      <c r="K76" s="16">
        <v>25</v>
      </c>
      <c r="L76" s="30">
        <f>[10]MGVCL.!I53</f>
        <v>598819.59</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[10]MGVCL.!C33+[10]MGVCL.!C34+[10]MGVCL.!C35+[10]MGVCL.!C36</f>
        <v>9776613</v>
      </c>
      <c r="J80" s="30">
        <f>[10]MGVCL.!E33+[10]MGVCL.!E34+[10]MGVCL.!E35+[10]MGVCL.!E36</f>
        <v>74876198.139999986</v>
      </c>
      <c r="K80" s="12">
        <v>20</v>
      </c>
      <c r="L80" s="46">
        <f>[10]MGVCL.!I10+[10]MGVCL.!I11+[10]MGVCL.!I12+[10]MGVCL.!I13+[10]MGVCL.!I14+[10]MGVCL.!I15+[10]MGVCL.!I16+[10]MGVCL.!I31+[10]MGVCL.!I32+[10]MGVCL.!I33+[10]MGVCL.!I34+[10]MGVCL.!I35+[10]MGVCL.!I36</f>
        <v>15042357.32</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[10]MGVCL.!C56</f>
        <v>50944304</v>
      </c>
      <c r="J84" s="16">
        <f>[10]MGVCL.!E56</f>
        <v>376349916.42000002</v>
      </c>
      <c r="K84" s="16">
        <v>0</v>
      </c>
      <c r="L84" s="30">
        <f>[10]MGVCL.!I56</f>
        <v>0</v>
      </c>
      <c r="M84" s="47"/>
      <c r="N84" s="111"/>
    </row>
    <row r="85" spans="1:15" ht="16.5" customHeight="1" x14ac:dyDescent="0.3">
      <c r="A85" s="19"/>
      <c r="B85" s="19"/>
      <c r="C85" s="43"/>
      <c r="D85" s="44"/>
      <c r="E85" s="44"/>
      <c r="F85" s="44"/>
      <c r="G85" s="45"/>
      <c r="H85" s="19" t="s">
        <v>67</v>
      </c>
      <c r="I85" s="54">
        <f>[10]MGVCL.!C57+[10]MGVCL.!C58</f>
        <v>58658672</v>
      </c>
      <c r="J85" s="54">
        <f>[10]MGVCL.!E57+[10]MGVCL.!E58</f>
        <v>396904653.12</v>
      </c>
      <c r="K85" s="54" t="s">
        <v>68</v>
      </c>
      <c r="L85" s="46">
        <f>[10]MGVCL.!I57+[10]MGVCL.!I58</f>
        <v>39595697.43</v>
      </c>
      <c r="M85" s="47"/>
      <c r="N85" s="111"/>
    </row>
    <row r="86" spans="1:15" ht="16.5" customHeight="1" x14ac:dyDescent="0.3">
      <c r="A86" s="19"/>
      <c r="B86" s="19"/>
      <c r="C86" s="105"/>
      <c r="D86" s="106"/>
      <c r="E86" s="106"/>
      <c r="F86" s="106"/>
      <c r="G86" s="107"/>
      <c r="H86" s="19">
        <v>50</v>
      </c>
      <c r="I86" s="16">
        <f>[10]MGVCL.!C59</f>
        <v>33439</v>
      </c>
      <c r="J86" s="30">
        <f>[10]MGVCL.!E59</f>
        <v>228476.28</v>
      </c>
      <c r="K86" s="16">
        <v>11</v>
      </c>
      <c r="L86" s="30">
        <f>[10]MGVCL.!I59</f>
        <v>25703.58</v>
      </c>
      <c r="M86" s="47"/>
      <c r="N86" s="111"/>
    </row>
    <row r="87" spans="1:15" ht="16.5" customHeight="1" x14ac:dyDescent="0.3">
      <c r="A87" s="19"/>
      <c r="B87" s="19"/>
      <c r="C87" s="43"/>
      <c r="D87" s="44"/>
      <c r="E87" s="44"/>
      <c r="F87" s="44"/>
      <c r="G87" s="45"/>
      <c r="H87" s="19">
        <v>52</v>
      </c>
      <c r="I87" s="16">
        <f>[10]MGVCL.!C61</f>
        <v>17001625</v>
      </c>
      <c r="J87" s="30">
        <f>[10]MGVCL.!E61</f>
        <v>126251353.23999999</v>
      </c>
      <c r="K87" s="16">
        <v>20</v>
      </c>
      <c r="L87" s="30">
        <f>[10]MGVCL.!I61</f>
        <v>25489080.210000001</v>
      </c>
      <c r="M87" s="47"/>
      <c r="N87" s="111"/>
    </row>
    <row r="88" spans="1:15" ht="16.5" customHeight="1" x14ac:dyDescent="0.3">
      <c r="A88" s="19"/>
      <c r="B88" s="19"/>
      <c r="C88" s="105"/>
      <c r="D88" s="106"/>
      <c r="E88" s="106"/>
      <c r="F88" s="106"/>
      <c r="G88" s="107"/>
      <c r="H88" s="19">
        <v>53</v>
      </c>
      <c r="I88" s="16">
        <f>[10]MGVCL.!C62</f>
        <v>0</v>
      </c>
      <c r="J88" s="30">
        <f>[10]MGVCL.!E62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802876676</v>
      </c>
      <c r="J93" s="30">
        <f>SUM(J34:J92)</f>
        <v>5589073688.2299995</v>
      </c>
      <c r="K93" s="16"/>
      <c r="L93" s="30">
        <f>SUM(L34:L92)</f>
        <v>697793808.59000039</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1605753352</v>
      </c>
      <c r="J95" s="50">
        <f>SUM(J34:J94)</f>
        <v>11178147376.459999</v>
      </c>
      <c r="K95" s="50"/>
      <c r="L95" s="50">
        <f>SUM(L34:L94)</f>
        <v>1395587617.1800008</v>
      </c>
      <c r="M95" s="52"/>
      <c r="N95" s="3"/>
      <c r="O95" s="59"/>
    </row>
    <row r="96" spans="1:15" s="14" customFormat="1" ht="42" customHeight="1" x14ac:dyDescent="0.3">
      <c r="A96" s="60"/>
      <c r="B96" s="60"/>
      <c r="C96" s="108" t="s">
        <v>70</v>
      </c>
      <c r="D96" s="108"/>
      <c r="E96" s="108"/>
      <c r="F96" s="108"/>
      <c r="G96" s="108"/>
      <c r="H96" s="61"/>
      <c r="I96" s="62">
        <f>I30+I93</f>
        <v>895736540</v>
      </c>
      <c r="J96" s="30">
        <f>J30+J93</f>
        <v>5821173398</v>
      </c>
      <c r="K96" s="30"/>
      <c r="L96" s="30">
        <f>L30+L93</f>
        <v>697793808.59000039</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[10]MGVCL.!I65</f>
        <v>0</v>
      </c>
      <c r="M98" s="65"/>
      <c r="N98" s="59"/>
    </row>
    <row r="99" spans="1:16" s="3" customFormat="1" x14ac:dyDescent="0.3">
      <c r="A99" s="19"/>
      <c r="B99" s="19"/>
      <c r="C99" s="109" t="s">
        <v>73</v>
      </c>
      <c r="D99" s="109"/>
      <c r="E99" s="109"/>
      <c r="F99" s="109"/>
      <c r="G99" s="109"/>
      <c r="H99" s="19"/>
      <c r="I99" s="13"/>
      <c r="J99" s="13"/>
      <c r="K99" s="13"/>
      <c r="L99" s="66">
        <f>[10]MGVCL.!I66</f>
        <v>30316582.449999999</v>
      </c>
      <c r="M99" s="65"/>
    </row>
    <row r="100" spans="1:16" s="3" customFormat="1" x14ac:dyDescent="0.3">
      <c r="A100" s="19"/>
      <c r="B100" s="19"/>
      <c r="C100" s="19"/>
      <c r="D100" s="103"/>
      <c r="E100" s="103"/>
      <c r="F100" s="103"/>
      <c r="G100" s="103"/>
      <c r="H100" s="19"/>
      <c r="I100" s="13"/>
      <c r="J100" s="13"/>
      <c r="K100" s="13"/>
      <c r="L100" s="64">
        <f>L96+L98+L99</f>
        <v>728110391.04000044</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728110391.04000044</v>
      </c>
      <c r="M104" s="52">
        <f>L104-[10]MGVCL.!I67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96</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97</v>
      </c>
      <c r="B8" s="118"/>
      <c r="C8" s="118"/>
      <c r="D8" s="118"/>
      <c r="E8" s="118"/>
      <c r="F8" s="118"/>
      <c r="G8" s="118"/>
      <c r="H8" s="118"/>
      <c r="I8" s="118"/>
      <c r="J8" s="118"/>
      <c r="K8" s="118"/>
      <c r="L8" s="119"/>
      <c r="M8" s="6"/>
    </row>
    <row r="9" spans="1:14" ht="43.5" customHeight="1" x14ac:dyDescent="0.3">
      <c r="A9" s="7" t="s">
        <v>90</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885203593</v>
      </c>
      <c r="J16" s="21">
        <f>J96</f>
        <v>5734043104.9799986</v>
      </c>
      <c r="K16" s="22"/>
      <c r="L16" s="23">
        <f>L100</f>
        <v>667066705.18000019</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[11]MGVCL.!C10</f>
        <v>1531513</v>
      </c>
      <c r="J19" s="26">
        <f>[11]MGVCL.!E10</f>
        <v>12056059.279999999</v>
      </c>
      <c r="K19" s="114">
        <v>0</v>
      </c>
      <c r="L19" s="115">
        <v>0</v>
      </c>
      <c r="M19" s="29"/>
    </row>
    <row r="20" spans="1:13" ht="19.5" customHeight="1" x14ac:dyDescent="0.3">
      <c r="A20" s="19"/>
      <c r="B20" s="103"/>
      <c r="C20" s="104"/>
      <c r="D20" s="104"/>
      <c r="E20" s="104"/>
      <c r="F20" s="104"/>
      <c r="G20" s="104"/>
      <c r="H20" s="19">
        <v>2</v>
      </c>
      <c r="I20" s="12">
        <f>[11]MGVCL.!C11</f>
        <v>560875</v>
      </c>
      <c r="J20" s="26">
        <f>[11]MGVCL.!E11</f>
        <v>3966058.26</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[11]MGVCL.!C12</f>
        <v>21652307</v>
      </c>
      <c r="J22" s="30">
        <f>[11]MGVCL.!E12</f>
        <v>118274063.89</v>
      </c>
      <c r="K22" s="16">
        <v>0</v>
      </c>
      <c r="L22" s="30">
        <v>0</v>
      </c>
      <c r="M22" s="29"/>
    </row>
    <row r="23" spans="1:13" ht="54.75" customHeight="1" x14ac:dyDescent="0.3">
      <c r="A23" s="19"/>
      <c r="B23" s="19" t="s">
        <v>22</v>
      </c>
      <c r="C23" s="104" t="s">
        <v>23</v>
      </c>
      <c r="D23" s="104"/>
      <c r="E23" s="104"/>
      <c r="F23" s="104"/>
      <c r="G23" s="104"/>
      <c r="H23" s="19">
        <v>4</v>
      </c>
      <c r="I23" s="16">
        <f>[11]MGVCL.!C13</f>
        <v>657116</v>
      </c>
      <c r="J23" s="30">
        <f>[11]MGVCL.!E13</f>
        <v>4820844.57</v>
      </c>
      <c r="K23" s="16">
        <v>0</v>
      </c>
      <c r="L23" s="30">
        <v>0</v>
      </c>
      <c r="M23" s="29"/>
    </row>
    <row r="24" spans="1:13" ht="48" customHeight="1" x14ac:dyDescent="0.3">
      <c r="A24" s="19"/>
      <c r="B24" s="19" t="s">
        <v>24</v>
      </c>
      <c r="C24" s="104" t="s">
        <v>25</v>
      </c>
      <c r="D24" s="104"/>
      <c r="E24" s="104"/>
      <c r="F24" s="104"/>
      <c r="G24" s="104"/>
      <c r="H24" s="19">
        <v>5</v>
      </c>
      <c r="I24" s="16">
        <f>[11]MGVCL.!C14</f>
        <v>16990</v>
      </c>
      <c r="J24" s="30">
        <f>[11]MGVCL.!E14</f>
        <v>6306.72</v>
      </c>
      <c r="K24" s="16">
        <v>0</v>
      </c>
      <c r="L24" s="30">
        <v>0</v>
      </c>
      <c r="M24" s="29"/>
    </row>
    <row r="25" spans="1:13" ht="35.25" customHeight="1" x14ac:dyDescent="0.3">
      <c r="A25" s="19"/>
      <c r="B25" s="19" t="s">
        <v>26</v>
      </c>
      <c r="C25" s="104" t="s">
        <v>27</v>
      </c>
      <c r="D25" s="104"/>
      <c r="E25" s="104"/>
      <c r="F25" s="104"/>
      <c r="G25" s="104"/>
      <c r="H25" s="19">
        <v>6</v>
      </c>
      <c r="I25" s="16">
        <f>[11]MGVCL.!C15</f>
        <v>15421</v>
      </c>
      <c r="J25" s="30">
        <f>[11]MGVCL.!E15</f>
        <v>111610.85</v>
      </c>
      <c r="K25" s="16">
        <v>0</v>
      </c>
      <c r="L25" s="30">
        <v>0</v>
      </c>
      <c r="M25" s="29"/>
    </row>
    <row r="26" spans="1:13" ht="96" customHeight="1" x14ac:dyDescent="0.3">
      <c r="A26" s="19"/>
      <c r="B26" s="19" t="s">
        <v>28</v>
      </c>
      <c r="C26" s="104" t="s">
        <v>29</v>
      </c>
      <c r="D26" s="104"/>
      <c r="E26" s="104"/>
      <c r="F26" s="104"/>
      <c r="G26" s="104"/>
      <c r="H26" s="19">
        <v>7</v>
      </c>
      <c r="I26" s="16">
        <f>[11]MGVCL.!C16</f>
        <v>2599148</v>
      </c>
      <c r="J26" s="30">
        <f>[11]MGVCL.!E16</f>
        <v>14729736.26</v>
      </c>
      <c r="K26" s="16">
        <v>0</v>
      </c>
      <c r="L26" s="30">
        <v>0</v>
      </c>
      <c r="M26" s="29"/>
    </row>
    <row r="27" spans="1:13" ht="46.5" customHeight="1" x14ac:dyDescent="0.3">
      <c r="A27" s="19"/>
      <c r="B27" s="19" t="s">
        <v>30</v>
      </c>
      <c r="C27" s="113" t="s">
        <v>31</v>
      </c>
      <c r="D27" s="113"/>
      <c r="E27" s="113"/>
      <c r="F27" s="113"/>
      <c r="G27" s="113"/>
      <c r="H27" s="19" t="s">
        <v>32</v>
      </c>
      <c r="I27" s="16">
        <f>[11]MGVCL.!C31+[11]MGVCL.!C32</f>
        <v>75169396</v>
      </c>
      <c r="J27" s="30">
        <f>[11]MGVCL.!E31+[11]MGVCL.!E32</f>
        <v>71539829.420000002</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102202766</v>
      </c>
      <c r="J30" s="30">
        <f>SUM(J19:J29)</f>
        <v>225504509.25</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[11]MGVCL.!C17</f>
        <v>33266893</v>
      </c>
      <c r="J34" s="30">
        <f>[11]MGVCL.!E17</f>
        <v>184422586.88</v>
      </c>
      <c r="K34" s="73" t="s">
        <v>93</v>
      </c>
      <c r="L34" s="30">
        <f>[11]MGVCL.!I17</f>
        <v>14757963.550000001</v>
      </c>
      <c r="M34" s="29"/>
      <c r="N34" s="3"/>
    </row>
    <row r="35" spans="1:14" x14ac:dyDescent="0.3">
      <c r="A35" s="19"/>
      <c r="B35" s="19"/>
      <c r="C35" s="103"/>
      <c r="D35" s="112"/>
      <c r="E35" s="112"/>
      <c r="F35" s="112"/>
      <c r="G35" s="112"/>
      <c r="H35" s="19">
        <v>10</v>
      </c>
      <c r="I35" s="16">
        <f>[11]MGVCL.!C19</f>
        <v>517432</v>
      </c>
      <c r="J35" s="30">
        <f>[11]MGVCL.!E19</f>
        <v>3509113.19</v>
      </c>
      <c r="K35" s="16">
        <v>7.5</v>
      </c>
      <c r="L35" s="30">
        <f>[11]MGVCL.!I19</f>
        <v>262800.2</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[11]MGVCL.!C18</f>
        <v>102372882</v>
      </c>
      <c r="J42" s="30">
        <f>[11]MGVCL.!E18</f>
        <v>607445107.15999997</v>
      </c>
      <c r="K42" s="16">
        <v>15</v>
      </c>
      <c r="L42" s="30">
        <f>[11]MGVCL.!I18</f>
        <v>88401544.879999995</v>
      </c>
      <c r="M42" s="29"/>
      <c r="N42" s="3"/>
    </row>
    <row r="43" spans="1:14" x14ac:dyDescent="0.3">
      <c r="A43" s="19"/>
      <c r="B43" s="19"/>
      <c r="C43" s="103"/>
      <c r="D43" s="112"/>
      <c r="E43" s="112"/>
      <c r="F43" s="112"/>
      <c r="G43" s="112"/>
      <c r="H43" s="19">
        <v>11</v>
      </c>
      <c r="I43" s="16">
        <f>[11]MGVCL.!C20</f>
        <v>866791</v>
      </c>
      <c r="J43" s="30">
        <f>[11]MGVCL.!E20</f>
        <v>5854371.0499999998</v>
      </c>
      <c r="K43" s="16">
        <v>15</v>
      </c>
      <c r="L43" s="30">
        <f>[11]MGVCL.!I20</f>
        <v>948538.17</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[11]MGVCL.!C21</f>
        <v>172781</v>
      </c>
      <c r="J46" s="30">
        <f>[11]MGVCL.!E21</f>
        <v>1072738.8</v>
      </c>
      <c r="K46" s="16">
        <v>7.5</v>
      </c>
      <c r="L46" s="30">
        <f>[11]MGVCL.!I21</f>
        <v>80474.210000000006</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[11]MGVCL.!C22</f>
        <v>308442</v>
      </c>
      <c r="J50" s="30">
        <f>[11]MGVCL.!E22</f>
        <v>1985881.6</v>
      </c>
      <c r="K50" s="16">
        <v>11.25</v>
      </c>
      <c r="L50" s="30">
        <f>[11]MGVCL.!I22</f>
        <v>224217.56</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[11]MGVCL.!C60</f>
        <v>387587255</v>
      </c>
      <c r="J54" s="30">
        <f>[11]MGVCL.!E60</f>
        <v>2798250739.7399998</v>
      </c>
      <c r="K54" s="16">
        <v>15</v>
      </c>
      <c r="L54" s="30">
        <f>[11]MGVCL.!I60</f>
        <v>420071001.05000001</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[11]MGVCL.!I62</f>
        <v>-83293927.420000002</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[11]MGVCL.!C29</f>
        <v>47223142</v>
      </c>
      <c r="J58" s="35">
        <f>[11]MGVCL.!E29</f>
        <v>348358778.74000001</v>
      </c>
      <c r="K58" s="34">
        <v>10</v>
      </c>
      <c r="L58" s="35">
        <f>[11]MGVCL.!I29</f>
        <v>36309169.950000003</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[11]MGVCL.!C23</f>
        <v>4889365</v>
      </c>
      <c r="J61" s="30">
        <f>[11]MGVCL.!E23</f>
        <v>38989573.850000001</v>
      </c>
      <c r="K61" s="16">
        <v>20</v>
      </c>
      <c r="L61" s="30">
        <f>[11]MGVCL.!I23</f>
        <v>7563092.3399999999</v>
      </c>
      <c r="M61" s="29"/>
      <c r="N61" s="3"/>
    </row>
    <row r="62" spans="1:15" x14ac:dyDescent="0.3">
      <c r="A62" s="19"/>
      <c r="B62" s="19"/>
      <c r="C62" s="103"/>
      <c r="D62" s="103"/>
      <c r="E62" s="103"/>
      <c r="F62" s="103"/>
      <c r="G62" s="103"/>
      <c r="H62" s="19" t="s">
        <v>59</v>
      </c>
      <c r="I62" s="41">
        <f>[11]MGVCL.!C24+[11]MGVCL.!C25</f>
        <v>49275483</v>
      </c>
      <c r="J62" s="30">
        <f>[11]MGVCL.!E24+[11]MGVCL.!E25</f>
        <v>389934297.31999999</v>
      </c>
      <c r="K62" s="12">
        <v>20</v>
      </c>
      <c r="L62" s="30">
        <f>[11]MGVCL.!I24+[11]MGVCL.!I25</f>
        <v>73669238.260000005</v>
      </c>
      <c r="M62" s="29"/>
      <c r="N62" s="3"/>
    </row>
    <row r="63" spans="1:15" x14ac:dyDescent="0.3">
      <c r="A63" s="19"/>
      <c r="B63" s="19"/>
      <c r="C63" s="103"/>
      <c r="D63" s="103"/>
      <c r="E63" s="103"/>
      <c r="F63" s="103"/>
      <c r="G63" s="103"/>
      <c r="H63" s="19">
        <v>17</v>
      </c>
      <c r="I63" s="41">
        <f>[11]MGVCL.!C26</f>
        <v>54993</v>
      </c>
      <c r="J63" s="30">
        <f>[11]MGVCL.!E26</f>
        <v>496568.17</v>
      </c>
      <c r="K63" s="12">
        <v>20</v>
      </c>
      <c r="L63" s="30">
        <f>[11]MGVCL.!I26</f>
        <v>99117.07</v>
      </c>
      <c r="M63" s="29"/>
      <c r="N63" s="3"/>
    </row>
    <row r="64" spans="1:15" x14ac:dyDescent="0.3">
      <c r="A64" s="19"/>
      <c r="B64" s="19"/>
      <c r="C64" s="103"/>
      <c r="D64" s="103"/>
      <c r="E64" s="103"/>
      <c r="F64" s="103"/>
      <c r="G64" s="103"/>
      <c r="H64" s="19" t="s">
        <v>60</v>
      </c>
      <c r="I64" s="16">
        <f>[11]MGVCL.!C27+[11]MGVCL.!C28</f>
        <v>1738542</v>
      </c>
      <c r="J64" s="30">
        <f>[11]MGVCL.!E27+[11]MGVCL.!E28</f>
        <v>13635358.539999999</v>
      </c>
      <c r="K64" s="42" t="s">
        <v>61</v>
      </c>
      <c r="L64" s="30">
        <f>[11]MGVCL.!I27+[11]MGVCL.!I28</f>
        <v>2004392.58</v>
      </c>
      <c r="M64" s="17"/>
      <c r="N64" s="3"/>
    </row>
    <row r="65" spans="1:15" x14ac:dyDescent="0.3">
      <c r="A65" s="19"/>
      <c r="B65" s="19"/>
      <c r="C65" s="103"/>
      <c r="D65" s="103"/>
      <c r="E65" s="103"/>
      <c r="F65" s="103"/>
      <c r="G65" s="103"/>
      <c r="H65" s="32">
        <v>21</v>
      </c>
      <c r="I65" s="16">
        <f>[11]MGVCL.!C30</f>
        <v>13233132</v>
      </c>
      <c r="J65" s="30">
        <f>[11]MGVCL.!E30</f>
        <v>101848117.59</v>
      </c>
      <c r="K65" s="16">
        <v>10</v>
      </c>
      <c r="L65" s="30">
        <f>[11]MGVCL.!I30</f>
        <v>10486418.5</v>
      </c>
      <c r="M65" s="29"/>
      <c r="N65" s="3"/>
    </row>
    <row r="66" spans="1:15" x14ac:dyDescent="0.3">
      <c r="A66" s="19"/>
      <c r="B66" s="19"/>
      <c r="C66" s="103"/>
      <c r="D66" s="103"/>
      <c r="E66" s="103"/>
      <c r="F66" s="103"/>
      <c r="G66" s="103"/>
      <c r="H66" s="19">
        <v>28</v>
      </c>
      <c r="I66" s="16">
        <f>[11]MGVCL.!C37</f>
        <v>471357</v>
      </c>
      <c r="J66" s="30">
        <f>[11]MGVCL.!E37</f>
        <v>4569482.04</v>
      </c>
      <c r="K66" s="12">
        <v>10</v>
      </c>
      <c r="L66" s="30">
        <f>[11]MGVCL.!I37</f>
        <v>348727.03999999998</v>
      </c>
      <c r="M66" s="29"/>
      <c r="N66" s="3"/>
    </row>
    <row r="67" spans="1:15" x14ac:dyDescent="0.3">
      <c r="A67" s="19"/>
      <c r="B67" s="19"/>
      <c r="C67" s="43"/>
      <c r="D67" s="44"/>
      <c r="E67" s="44"/>
      <c r="F67" s="44"/>
      <c r="G67" s="45"/>
      <c r="H67" s="19">
        <v>29</v>
      </c>
      <c r="I67" s="16">
        <f>[11]MGVCL.!C38</f>
        <v>213766</v>
      </c>
      <c r="J67" s="30">
        <f>[11]MGVCL.!E38</f>
        <v>1612794.83</v>
      </c>
      <c r="K67" s="12">
        <v>20</v>
      </c>
      <c r="L67" s="30">
        <f>[11]MGVCL.!I38</f>
        <v>323186.03000000003</v>
      </c>
      <c r="M67" s="29"/>
      <c r="N67" s="3"/>
    </row>
    <row r="68" spans="1:15" ht="17.25" customHeight="1" x14ac:dyDescent="0.3">
      <c r="A68" s="19"/>
      <c r="B68" s="19"/>
      <c r="C68" s="105"/>
      <c r="D68" s="106"/>
      <c r="E68" s="106"/>
      <c r="F68" s="106"/>
      <c r="G68" s="107"/>
      <c r="H68" s="19">
        <v>30</v>
      </c>
      <c r="I68" s="16">
        <f>[11]MGVCL.!C39</f>
        <v>384506</v>
      </c>
      <c r="J68" s="30">
        <f>[11]MGVCL.!E39</f>
        <v>3405981.2</v>
      </c>
      <c r="K68" s="12">
        <v>15</v>
      </c>
      <c r="L68" s="46">
        <f>[11]MGVCL.!I39</f>
        <v>533656.56999999995</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[11]MGVCL.!C48</f>
        <v>63764</v>
      </c>
      <c r="J71" s="30">
        <f>[11]MGVCL.!E48</f>
        <v>204675.04</v>
      </c>
      <c r="K71" s="16">
        <v>0</v>
      </c>
      <c r="L71" s="30">
        <f>[11]MGVCL.!I48</f>
        <v>612.79</v>
      </c>
      <c r="M71" s="29"/>
      <c r="N71" s="3"/>
    </row>
    <row r="72" spans="1:15" x14ac:dyDescent="0.3">
      <c r="A72" s="19"/>
      <c r="B72" s="19"/>
      <c r="C72" s="43"/>
      <c r="D72" s="44"/>
      <c r="E72" s="44"/>
      <c r="F72" s="44"/>
      <c r="G72" s="45"/>
      <c r="H72" s="19">
        <v>40</v>
      </c>
      <c r="I72" s="16">
        <f>[11]MGVCL.!C49</f>
        <v>48594</v>
      </c>
      <c r="J72" s="30">
        <f>[11]MGVCL.!E49</f>
        <v>381750.53</v>
      </c>
      <c r="K72" s="16">
        <v>5</v>
      </c>
      <c r="L72" s="30">
        <f>[11]MGVCL.!I49</f>
        <v>38248.089999999997</v>
      </c>
      <c r="M72" s="29"/>
      <c r="N72" s="3"/>
    </row>
    <row r="73" spans="1:15" x14ac:dyDescent="0.3">
      <c r="A73" s="19"/>
      <c r="B73" s="19"/>
      <c r="C73" s="43"/>
      <c r="D73" s="44"/>
      <c r="E73" s="44"/>
      <c r="F73" s="44"/>
      <c r="G73" s="45"/>
      <c r="H73" s="19">
        <v>41</v>
      </c>
      <c r="I73" s="16">
        <f>[11]MGVCL.!C50</f>
        <v>737735</v>
      </c>
      <c r="J73" s="30">
        <f>[11]MGVCL.!E50</f>
        <v>6727059.7400000002</v>
      </c>
      <c r="K73" s="16">
        <v>10</v>
      </c>
      <c r="L73" s="30">
        <f>[11]MGVCL.!I50</f>
        <v>663270.22</v>
      </c>
      <c r="M73" s="29"/>
      <c r="N73" s="3"/>
    </row>
    <row r="74" spans="1:15" x14ac:dyDescent="0.3">
      <c r="A74" s="19"/>
      <c r="B74" s="19"/>
      <c r="C74" s="43"/>
      <c r="D74" s="44"/>
      <c r="E74" s="44"/>
      <c r="F74" s="44"/>
      <c r="G74" s="45"/>
      <c r="H74" s="19">
        <v>42</v>
      </c>
      <c r="I74" s="16">
        <f>[11]MGVCL.!C51</f>
        <v>435097</v>
      </c>
      <c r="J74" s="30">
        <f>[11]MGVCL.!E51</f>
        <v>3754497.83</v>
      </c>
      <c r="K74" s="16">
        <v>15</v>
      </c>
      <c r="L74" s="30">
        <f>[11]MGVCL.!I51</f>
        <v>429137.35</v>
      </c>
      <c r="M74" s="29"/>
      <c r="N74" s="3"/>
    </row>
    <row r="75" spans="1:15" x14ac:dyDescent="0.3">
      <c r="A75" s="19"/>
      <c r="B75" s="19"/>
      <c r="C75" s="43"/>
      <c r="D75" s="44"/>
      <c r="E75" s="44"/>
      <c r="F75" s="44"/>
      <c r="G75" s="45"/>
      <c r="H75" s="19">
        <v>43</v>
      </c>
      <c r="I75" s="16">
        <f>[11]MGVCL.!C52</f>
        <v>288489</v>
      </c>
      <c r="J75" s="30">
        <f>[11]MGVCL.!E52</f>
        <v>2468862.34</v>
      </c>
      <c r="K75" s="16">
        <v>20</v>
      </c>
      <c r="L75" s="30">
        <f>[11]MGVCL.!I52</f>
        <v>202103.87</v>
      </c>
      <c r="M75" s="29"/>
      <c r="N75" s="3"/>
    </row>
    <row r="76" spans="1:15" x14ac:dyDescent="0.3">
      <c r="A76" s="19"/>
      <c r="B76" s="19"/>
      <c r="C76" s="105"/>
      <c r="D76" s="106"/>
      <c r="E76" s="106"/>
      <c r="F76" s="106"/>
      <c r="G76" s="107"/>
      <c r="H76" s="19">
        <v>44</v>
      </c>
      <c r="I76" s="16">
        <f>[11]MGVCL.!C53</f>
        <v>903645</v>
      </c>
      <c r="J76" s="30">
        <f>[11]MGVCL.!E53</f>
        <v>7419645.6100000003</v>
      </c>
      <c r="K76" s="16">
        <v>25</v>
      </c>
      <c r="L76" s="30">
        <f>[11]MGVCL.!I53</f>
        <v>484114.32</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[11]MGVCL.!C33+[11]MGVCL.!C34+[11]MGVCL.!C35+[11]MGVCL.!C36</f>
        <v>9552212</v>
      </c>
      <c r="J80" s="30">
        <f>[11]MGVCL.!E33+[11]MGVCL.!E34+[11]MGVCL.!E35+[11]MGVCL.!E36</f>
        <v>74477098.689999998</v>
      </c>
      <c r="K80" s="12">
        <v>20</v>
      </c>
      <c r="L80" s="46">
        <f>[11]MGVCL.!I10+[11]MGVCL.!I11+[11]MGVCL.!I12+[11]MGVCL.!I13+[11]MGVCL.!I14+[11]MGVCL.!I15+[11]MGVCL.!I16+[11]MGVCL.!I31+[11]MGVCL.!I32+[11]MGVCL.!I33+[11]MGVCL.!I34+[11]MGVCL.!I35+[11]MGVCL.!I36</f>
        <v>15100278.119999999</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[11]MGVCL.!C56</f>
        <v>53194123</v>
      </c>
      <c r="J84" s="16">
        <f>[11]MGVCL.!E56</f>
        <v>389060280.63</v>
      </c>
      <c r="K84" s="16">
        <v>0</v>
      </c>
      <c r="L84" s="30">
        <f>[11]MGVCL.!I56</f>
        <v>0</v>
      </c>
      <c r="M84" s="47"/>
      <c r="N84" s="111"/>
    </row>
    <row r="85" spans="1:15" ht="16.5" customHeight="1" x14ac:dyDescent="0.3">
      <c r="A85" s="19"/>
      <c r="B85" s="19"/>
      <c r="C85" s="43"/>
      <c r="D85" s="44"/>
      <c r="E85" s="44"/>
      <c r="F85" s="44"/>
      <c r="G85" s="45"/>
      <c r="H85" s="19" t="s">
        <v>67</v>
      </c>
      <c r="I85" s="54">
        <f>[11]MGVCL.!C57+[11]MGVCL.!C58</f>
        <v>58750146</v>
      </c>
      <c r="J85" s="54">
        <f>[11]MGVCL.!E57+[11]MGVCL.!E58</f>
        <v>394936438.45999998</v>
      </c>
      <c r="K85" s="54" t="s">
        <v>68</v>
      </c>
      <c r="L85" s="46">
        <f>[11]MGVCL.!I57+[11]MGVCL.!I58</f>
        <v>39403926.739999995</v>
      </c>
      <c r="M85" s="47"/>
      <c r="N85" s="111"/>
    </row>
    <row r="86" spans="1:15" ht="16.5" customHeight="1" x14ac:dyDescent="0.3">
      <c r="A86" s="19"/>
      <c r="B86" s="19"/>
      <c r="C86" s="105"/>
      <c r="D86" s="106"/>
      <c r="E86" s="106"/>
      <c r="F86" s="106"/>
      <c r="G86" s="107"/>
      <c r="H86" s="19">
        <v>50</v>
      </c>
      <c r="I86" s="16">
        <f>[11]MGVCL.!C59</f>
        <v>6132</v>
      </c>
      <c r="J86" s="30">
        <f>[11]MGVCL.!E59</f>
        <v>42539.24</v>
      </c>
      <c r="K86" s="16">
        <v>11</v>
      </c>
      <c r="L86" s="30">
        <f>[11]MGVCL.!I59</f>
        <v>4785.66</v>
      </c>
      <c r="M86" s="47"/>
      <c r="N86" s="111"/>
    </row>
    <row r="87" spans="1:15" ht="16.5" customHeight="1" x14ac:dyDescent="0.3">
      <c r="A87" s="19"/>
      <c r="B87" s="19"/>
      <c r="C87" s="43"/>
      <c r="D87" s="44"/>
      <c r="E87" s="44"/>
      <c r="F87" s="44"/>
      <c r="G87" s="45"/>
      <c r="H87" s="19">
        <v>52</v>
      </c>
      <c r="I87" s="16">
        <f>[11]MGVCL.!C61</f>
        <v>16444128</v>
      </c>
      <c r="J87" s="30">
        <f>[11]MGVCL.!E61</f>
        <v>123674256.92</v>
      </c>
      <c r="K87" s="16">
        <v>20</v>
      </c>
      <c r="L87" s="30">
        <f>[11]MGVCL.!I61</f>
        <v>40706524.520000003</v>
      </c>
      <c r="M87" s="47"/>
      <c r="N87" s="111"/>
    </row>
    <row r="88" spans="1:15" ht="16.5" customHeight="1" x14ac:dyDescent="0.3">
      <c r="A88" s="19"/>
      <c r="B88" s="19"/>
      <c r="C88" s="105"/>
      <c r="D88" s="106"/>
      <c r="E88" s="106"/>
      <c r="F88" s="106"/>
      <c r="G88" s="107"/>
      <c r="H88" s="19">
        <v>53</v>
      </c>
      <c r="I88" s="16">
        <f>[11]MGVCL.!C62</f>
        <v>0</v>
      </c>
      <c r="J88" s="30">
        <f>[11]MGVCL.!E62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783000827</v>
      </c>
      <c r="J93" s="30">
        <f>SUM(J34:J92)</f>
        <v>5508538595.7299986</v>
      </c>
      <c r="K93" s="16"/>
      <c r="L93" s="30">
        <f>SUM(L34:L92)</f>
        <v>669822612.22000015</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1566001654</v>
      </c>
      <c r="J95" s="50">
        <f>SUM(J34:J94)</f>
        <v>11017077191.459997</v>
      </c>
      <c r="K95" s="50"/>
      <c r="L95" s="50">
        <f>SUM(L34:L94)</f>
        <v>1339645224.4400003</v>
      </c>
      <c r="M95" s="52"/>
      <c r="N95" s="3"/>
      <c r="O95" s="59"/>
    </row>
    <row r="96" spans="1:15" s="14" customFormat="1" ht="42" customHeight="1" x14ac:dyDescent="0.3">
      <c r="A96" s="60"/>
      <c r="B96" s="60"/>
      <c r="C96" s="108" t="s">
        <v>70</v>
      </c>
      <c r="D96" s="108"/>
      <c r="E96" s="108"/>
      <c r="F96" s="108"/>
      <c r="G96" s="108"/>
      <c r="H96" s="61"/>
      <c r="I96" s="62">
        <f>I30+I93</f>
        <v>885203593</v>
      </c>
      <c r="J96" s="30">
        <f>J30+J93</f>
        <v>5734043104.9799986</v>
      </c>
      <c r="K96" s="30"/>
      <c r="L96" s="30">
        <f>L30+L93</f>
        <v>669822612.22000015</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[11]MGVCL.!I65</f>
        <v>0</v>
      </c>
      <c r="M98" s="65"/>
      <c r="N98" s="59"/>
    </row>
    <row r="99" spans="1:16" s="3" customFormat="1" x14ac:dyDescent="0.3">
      <c r="A99" s="19"/>
      <c r="B99" s="19"/>
      <c r="C99" s="109" t="s">
        <v>73</v>
      </c>
      <c r="D99" s="109"/>
      <c r="E99" s="109"/>
      <c r="F99" s="109"/>
      <c r="G99" s="109"/>
      <c r="H99" s="19"/>
      <c r="I99" s="13"/>
      <c r="J99" s="13"/>
      <c r="K99" s="13"/>
      <c r="L99" s="66">
        <f>[11]MGVCL.!I66</f>
        <v>-2755907.04</v>
      </c>
      <c r="M99" s="65"/>
    </row>
    <row r="100" spans="1:16" s="3" customFormat="1" x14ac:dyDescent="0.3">
      <c r="A100" s="19"/>
      <c r="B100" s="19"/>
      <c r="C100" s="19"/>
      <c r="D100" s="103"/>
      <c r="E100" s="103"/>
      <c r="F100" s="103"/>
      <c r="G100" s="103"/>
      <c r="H100" s="19"/>
      <c r="I100" s="13"/>
      <c r="J100" s="13"/>
      <c r="K100" s="13"/>
      <c r="L100" s="64">
        <f>L96+L98+L99</f>
        <v>667066705.18000019</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667066705.18000019</v>
      </c>
      <c r="M104" s="52">
        <f>L104-[11]MGVCL.!I67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77"/>
  <sheetViews>
    <sheetView view="pageBreakPreview" zoomScale="66" zoomScaleNormal="75" zoomScaleSheetLayoutView="66" workbookViewId="0">
      <pane ySplit="1" topLeftCell="A2" activePane="bottomLeft" state="frozen"/>
      <selection pane="bottomLeft" activeCell="A2" sqref="A2:L2"/>
    </sheetView>
  </sheetViews>
  <sheetFormatPr defaultRowHeight="17.399999999999999" x14ac:dyDescent="0.3"/>
  <cols>
    <col min="1" max="1" width="6.5546875" style="2" customWidth="1"/>
    <col min="2" max="2" width="7.6640625" style="2" customWidth="1"/>
    <col min="3" max="4" width="12.88671875" style="2" customWidth="1"/>
    <col min="5" max="5" width="9.6640625" style="2" customWidth="1"/>
    <col min="6" max="6" width="9.109375" style="2"/>
    <col min="7" max="7" width="16.109375" style="2" customWidth="1"/>
    <col min="8" max="8" width="14.44140625" style="2" bestFit="1" customWidth="1"/>
    <col min="9" max="9" width="21.5546875" style="2" customWidth="1"/>
    <col min="10" max="10" width="27.44140625" style="2" customWidth="1"/>
    <col min="11" max="11" width="11.88671875" style="2" customWidth="1"/>
    <col min="12" max="12" width="27.6640625" style="2" customWidth="1"/>
    <col min="13" max="13" width="21.33203125" style="2" bestFit="1" customWidth="1"/>
    <col min="14" max="14" width="38.109375" style="2" bestFit="1" customWidth="1"/>
    <col min="15" max="15" width="46.33203125" style="3" customWidth="1"/>
    <col min="16" max="16" width="21.5546875" style="2" customWidth="1"/>
    <col min="17" max="256" width="9.109375" style="2"/>
    <col min="257" max="257" width="6.5546875" style="2" customWidth="1"/>
    <col min="258" max="258" width="7.6640625" style="2" customWidth="1"/>
    <col min="259" max="260" width="12.88671875" style="2" customWidth="1"/>
    <col min="261" max="261" width="9.6640625" style="2" customWidth="1"/>
    <col min="262" max="262" width="9.109375" style="2"/>
    <col min="263" max="263" width="16.109375" style="2" customWidth="1"/>
    <col min="264" max="264" width="14.44140625" style="2" bestFit="1" customWidth="1"/>
    <col min="265" max="265" width="28.6640625" style="2" customWidth="1"/>
    <col min="266" max="266" width="27.44140625" style="2" customWidth="1"/>
    <col min="267" max="267" width="11.88671875" style="2" customWidth="1"/>
    <col min="268" max="268" width="27.6640625" style="2" customWidth="1"/>
    <col min="269" max="269" width="12.6640625" style="2" customWidth="1"/>
    <col min="270" max="270" width="38.109375" style="2" bestFit="1" customWidth="1"/>
    <col min="271" max="271" width="46.33203125" style="2" customWidth="1"/>
    <col min="272" max="272" width="21.5546875" style="2" customWidth="1"/>
    <col min="273" max="512" width="9.109375" style="2"/>
    <col min="513" max="513" width="6.5546875" style="2" customWidth="1"/>
    <col min="514" max="514" width="7.6640625" style="2" customWidth="1"/>
    <col min="515" max="516" width="12.88671875" style="2" customWidth="1"/>
    <col min="517" max="517" width="9.6640625" style="2" customWidth="1"/>
    <col min="518" max="518" width="9.109375" style="2"/>
    <col min="519" max="519" width="16.109375" style="2" customWidth="1"/>
    <col min="520" max="520" width="14.44140625" style="2" bestFit="1" customWidth="1"/>
    <col min="521" max="521" width="28.6640625" style="2" customWidth="1"/>
    <col min="522" max="522" width="27.44140625" style="2" customWidth="1"/>
    <col min="523" max="523" width="11.88671875" style="2" customWidth="1"/>
    <col min="524" max="524" width="27.6640625" style="2" customWidth="1"/>
    <col min="525" max="525" width="12.6640625" style="2" customWidth="1"/>
    <col min="526" max="526" width="38.109375" style="2" bestFit="1" customWidth="1"/>
    <col min="527" max="527" width="46.33203125" style="2" customWidth="1"/>
    <col min="528" max="528" width="21.5546875" style="2" customWidth="1"/>
    <col min="529" max="768" width="9.109375" style="2"/>
    <col min="769" max="769" width="6.5546875" style="2" customWidth="1"/>
    <col min="770" max="770" width="7.6640625" style="2" customWidth="1"/>
    <col min="771" max="772" width="12.88671875" style="2" customWidth="1"/>
    <col min="773" max="773" width="9.6640625" style="2" customWidth="1"/>
    <col min="774" max="774" width="9.109375" style="2"/>
    <col min="775" max="775" width="16.109375" style="2" customWidth="1"/>
    <col min="776" max="776" width="14.44140625" style="2" bestFit="1" customWidth="1"/>
    <col min="777" max="777" width="28.6640625" style="2" customWidth="1"/>
    <col min="778" max="778" width="27.44140625" style="2" customWidth="1"/>
    <col min="779" max="779" width="11.88671875" style="2" customWidth="1"/>
    <col min="780" max="780" width="27.6640625" style="2" customWidth="1"/>
    <col min="781" max="781" width="12.6640625" style="2" customWidth="1"/>
    <col min="782" max="782" width="38.109375" style="2" bestFit="1" customWidth="1"/>
    <col min="783" max="783" width="46.33203125" style="2" customWidth="1"/>
    <col min="784" max="784" width="21.5546875" style="2" customWidth="1"/>
    <col min="785" max="1024" width="9.109375" style="2"/>
    <col min="1025" max="1025" width="6.5546875" style="2" customWidth="1"/>
    <col min="1026" max="1026" width="7.6640625" style="2" customWidth="1"/>
    <col min="1027" max="1028" width="12.88671875" style="2" customWidth="1"/>
    <col min="1029" max="1029" width="9.6640625" style="2" customWidth="1"/>
    <col min="1030" max="1030" width="9.109375" style="2"/>
    <col min="1031" max="1031" width="16.109375" style="2" customWidth="1"/>
    <col min="1032" max="1032" width="14.44140625" style="2" bestFit="1" customWidth="1"/>
    <col min="1033" max="1033" width="28.6640625" style="2" customWidth="1"/>
    <col min="1034" max="1034" width="27.44140625" style="2" customWidth="1"/>
    <col min="1035" max="1035" width="11.88671875" style="2" customWidth="1"/>
    <col min="1036" max="1036" width="27.6640625" style="2" customWidth="1"/>
    <col min="1037" max="1037" width="12.6640625" style="2" customWidth="1"/>
    <col min="1038" max="1038" width="38.109375" style="2" bestFit="1" customWidth="1"/>
    <col min="1039" max="1039" width="46.33203125" style="2" customWidth="1"/>
    <col min="1040" max="1040" width="21.5546875" style="2" customWidth="1"/>
    <col min="1041" max="1280" width="9.109375" style="2"/>
    <col min="1281" max="1281" width="6.5546875" style="2" customWidth="1"/>
    <col min="1282" max="1282" width="7.6640625" style="2" customWidth="1"/>
    <col min="1283" max="1284" width="12.88671875" style="2" customWidth="1"/>
    <col min="1285" max="1285" width="9.6640625" style="2" customWidth="1"/>
    <col min="1286" max="1286" width="9.109375" style="2"/>
    <col min="1287" max="1287" width="16.109375" style="2" customWidth="1"/>
    <col min="1288" max="1288" width="14.44140625" style="2" bestFit="1" customWidth="1"/>
    <col min="1289" max="1289" width="28.6640625" style="2" customWidth="1"/>
    <col min="1290" max="1290" width="27.44140625" style="2" customWidth="1"/>
    <col min="1291" max="1291" width="11.88671875" style="2" customWidth="1"/>
    <col min="1292" max="1292" width="27.6640625" style="2" customWidth="1"/>
    <col min="1293" max="1293" width="12.6640625" style="2" customWidth="1"/>
    <col min="1294" max="1294" width="38.109375" style="2" bestFit="1" customWidth="1"/>
    <col min="1295" max="1295" width="46.33203125" style="2" customWidth="1"/>
    <col min="1296" max="1296" width="21.5546875" style="2" customWidth="1"/>
    <col min="1297" max="1536" width="9.109375" style="2"/>
    <col min="1537" max="1537" width="6.5546875" style="2" customWidth="1"/>
    <col min="1538" max="1538" width="7.6640625" style="2" customWidth="1"/>
    <col min="1539" max="1540" width="12.88671875" style="2" customWidth="1"/>
    <col min="1541" max="1541" width="9.6640625" style="2" customWidth="1"/>
    <col min="1542" max="1542" width="9.109375" style="2"/>
    <col min="1543" max="1543" width="16.109375" style="2" customWidth="1"/>
    <col min="1544" max="1544" width="14.44140625" style="2" bestFit="1" customWidth="1"/>
    <col min="1545" max="1545" width="28.6640625" style="2" customWidth="1"/>
    <col min="1546" max="1546" width="27.44140625" style="2" customWidth="1"/>
    <col min="1547" max="1547" width="11.88671875" style="2" customWidth="1"/>
    <col min="1548" max="1548" width="27.6640625" style="2" customWidth="1"/>
    <col min="1549" max="1549" width="12.6640625" style="2" customWidth="1"/>
    <col min="1550" max="1550" width="38.109375" style="2" bestFit="1" customWidth="1"/>
    <col min="1551" max="1551" width="46.33203125" style="2" customWidth="1"/>
    <col min="1552" max="1552" width="21.5546875" style="2" customWidth="1"/>
    <col min="1553" max="1792" width="9.109375" style="2"/>
    <col min="1793" max="1793" width="6.5546875" style="2" customWidth="1"/>
    <col min="1794" max="1794" width="7.6640625" style="2" customWidth="1"/>
    <col min="1795" max="1796" width="12.88671875" style="2" customWidth="1"/>
    <col min="1797" max="1797" width="9.6640625" style="2" customWidth="1"/>
    <col min="1798" max="1798" width="9.109375" style="2"/>
    <col min="1799" max="1799" width="16.109375" style="2" customWidth="1"/>
    <col min="1800" max="1800" width="14.44140625" style="2" bestFit="1" customWidth="1"/>
    <col min="1801" max="1801" width="28.6640625" style="2" customWidth="1"/>
    <col min="1802" max="1802" width="27.44140625" style="2" customWidth="1"/>
    <col min="1803" max="1803" width="11.88671875" style="2" customWidth="1"/>
    <col min="1804" max="1804" width="27.6640625" style="2" customWidth="1"/>
    <col min="1805" max="1805" width="12.6640625" style="2" customWidth="1"/>
    <col min="1806" max="1806" width="38.109375" style="2" bestFit="1" customWidth="1"/>
    <col min="1807" max="1807" width="46.33203125" style="2" customWidth="1"/>
    <col min="1808" max="1808" width="21.5546875" style="2" customWidth="1"/>
    <col min="1809" max="2048" width="9.109375" style="2"/>
    <col min="2049" max="2049" width="6.5546875" style="2" customWidth="1"/>
    <col min="2050" max="2050" width="7.6640625" style="2" customWidth="1"/>
    <col min="2051" max="2052" width="12.88671875" style="2" customWidth="1"/>
    <col min="2053" max="2053" width="9.6640625" style="2" customWidth="1"/>
    <col min="2054" max="2054" width="9.109375" style="2"/>
    <col min="2055" max="2055" width="16.109375" style="2" customWidth="1"/>
    <col min="2056" max="2056" width="14.44140625" style="2" bestFit="1" customWidth="1"/>
    <col min="2057" max="2057" width="28.6640625" style="2" customWidth="1"/>
    <col min="2058" max="2058" width="27.44140625" style="2" customWidth="1"/>
    <col min="2059" max="2059" width="11.88671875" style="2" customWidth="1"/>
    <col min="2060" max="2060" width="27.6640625" style="2" customWidth="1"/>
    <col min="2061" max="2061" width="12.6640625" style="2" customWidth="1"/>
    <col min="2062" max="2062" width="38.109375" style="2" bestFit="1" customWidth="1"/>
    <col min="2063" max="2063" width="46.33203125" style="2" customWidth="1"/>
    <col min="2064" max="2064" width="21.5546875" style="2" customWidth="1"/>
    <col min="2065" max="2304" width="9.109375" style="2"/>
    <col min="2305" max="2305" width="6.5546875" style="2" customWidth="1"/>
    <col min="2306" max="2306" width="7.6640625" style="2" customWidth="1"/>
    <col min="2307" max="2308" width="12.88671875" style="2" customWidth="1"/>
    <col min="2309" max="2309" width="9.6640625" style="2" customWidth="1"/>
    <col min="2310" max="2310" width="9.109375" style="2"/>
    <col min="2311" max="2311" width="16.109375" style="2" customWidth="1"/>
    <col min="2312" max="2312" width="14.44140625" style="2" bestFit="1" customWidth="1"/>
    <col min="2313" max="2313" width="28.6640625" style="2" customWidth="1"/>
    <col min="2314" max="2314" width="27.44140625" style="2" customWidth="1"/>
    <col min="2315" max="2315" width="11.88671875" style="2" customWidth="1"/>
    <col min="2316" max="2316" width="27.6640625" style="2" customWidth="1"/>
    <col min="2317" max="2317" width="12.6640625" style="2" customWidth="1"/>
    <col min="2318" max="2318" width="38.109375" style="2" bestFit="1" customWidth="1"/>
    <col min="2319" max="2319" width="46.33203125" style="2" customWidth="1"/>
    <col min="2320" max="2320" width="21.5546875" style="2" customWidth="1"/>
    <col min="2321" max="2560" width="9.109375" style="2"/>
    <col min="2561" max="2561" width="6.5546875" style="2" customWidth="1"/>
    <col min="2562" max="2562" width="7.6640625" style="2" customWidth="1"/>
    <col min="2563" max="2564" width="12.88671875" style="2" customWidth="1"/>
    <col min="2565" max="2565" width="9.6640625" style="2" customWidth="1"/>
    <col min="2566" max="2566" width="9.109375" style="2"/>
    <col min="2567" max="2567" width="16.109375" style="2" customWidth="1"/>
    <col min="2568" max="2568" width="14.44140625" style="2" bestFit="1" customWidth="1"/>
    <col min="2569" max="2569" width="28.6640625" style="2" customWidth="1"/>
    <col min="2570" max="2570" width="27.44140625" style="2" customWidth="1"/>
    <col min="2571" max="2571" width="11.88671875" style="2" customWidth="1"/>
    <col min="2572" max="2572" width="27.6640625" style="2" customWidth="1"/>
    <col min="2573" max="2573" width="12.6640625" style="2" customWidth="1"/>
    <col min="2574" max="2574" width="38.109375" style="2" bestFit="1" customWidth="1"/>
    <col min="2575" max="2575" width="46.33203125" style="2" customWidth="1"/>
    <col min="2576" max="2576" width="21.5546875" style="2" customWidth="1"/>
    <col min="2577" max="2816" width="9.109375" style="2"/>
    <col min="2817" max="2817" width="6.5546875" style="2" customWidth="1"/>
    <col min="2818" max="2818" width="7.6640625" style="2" customWidth="1"/>
    <col min="2819" max="2820" width="12.88671875" style="2" customWidth="1"/>
    <col min="2821" max="2821" width="9.6640625" style="2" customWidth="1"/>
    <col min="2822" max="2822" width="9.109375" style="2"/>
    <col min="2823" max="2823" width="16.109375" style="2" customWidth="1"/>
    <col min="2824" max="2824" width="14.44140625" style="2" bestFit="1" customWidth="1"/>
    <col min="2825" max="2825" width="28.6640625" style="2" customWidth="1"/>
    <col min="2826" max="2826" width="27.44140625" style="2" customWidth="1"/>
    <col min="2827" max="2827" width="11.88671875" style="2" customWidth="1"/>
    <col min="2828" max="2828" width="27.6640625" style="2" customWidth="1"/>
    <col min="2829" max="2829" width="12.6640625" style="2" customWidth="1"/>
    <col min="2830" max="2830" width="38.109375" style="2" bestFit="1" customWidth="1"/>
    <col min="2831" max="2831" width="46.33203125" style="2" customWidth="1"/>
    <col min="2832" max="2832" width="21.5546875" style="2" customWidth="1"/>
    <col min="2833" max="3072" width="9.109375" style="2"/>
    <col min="3073" max="3073" width="6.5546875" style="2" customWidth="1"/>
    <col min="3074" max="3074" width="7.6640625" style="2" customWidth="1"/>
    <col min="3075" max="3076" width="12.88671875" style="2" customWidth="1"/>
    <col min="3077" max="3077" width="9.6640625" style="2" customWidth="1"/>
    <col min="3078" max="3078" width="9.109375" style="2"/>
    <col min="3079" max="3079" width="16.109375" style="2" customWidth="1"/>
    <col min="3080" max="3080" width="14.44140625" style="2" bestFit="1" customWidth="1"/>
    <col min="3081" max="3081" width="28.6640625" style="2" customWidth="1"/>
    <col min="3082" max="3082" width="27.44140625" style="2" customWidth="1"/>
    <col min="3083" max="3083" width="11.88671875" style="2" customWidth="1"/>
    <col min="3084" max="3084" width="27.6640625" style="2" customWidth="1"/>
    <col min="3085" max="3085" width="12.6640625" style="2" customWidth="1"/>
    <col min="3086" max="3086" width="38.109375" style="2" bestFit="1" customWidth="1"/>
    <col min="3087" max="3087" width="46.33203125" style="2" customWidth="1"/>
    <col min="3088" max="3088" width="21.5546875" style="2" customWidth="1"/>
    <col min="3089" max="3328" width="9.109375" style="2"/>
    <col min="3329" max="3329" width="6.5546875" style="2" customWidth="1"/>
    <col min="3330" max="3330" width="7.6640625" style="2" customWidth="1"/>
    <col min="3331" max="3332" width="12.88671875" style="2" customWidth="1"/>
    <col min="3333" max="3333" width="9.6640625" style="2" customWidth="1"/>
    <col min="3334" max="3334" width="9.109375" style="2"/>
    <col min="3335" max="3335" width="16.109375" style="2" customWidth="1"/>
    <col min="3336" max="3336" width="14.44140625" style="2" bestFit="1" customWidth="1"/>
    <col min="3337" max="3337" width="28.6640625" style="2" customWidth="1"/>
    <col min="3338" max="3338" width="27.44140625" style="2" customWidth="1"/>
    <col min="3339" max="3339" width="11.88671875" style="2" customWidth="1"/>
    <col min="3340" max="3340" width="27.6640625" style="2" customWidth="1"/>
    <col min="3341" max="3341" width="12.6640625" style="2" customWidth="1"/>
    <col min="3342" max="3342" width="38.109375" style="2" bestFit="1" customWidth="1"/>
    <col min="3343" max="3343" width="46.33203125" style="2" customWidth="1"/>
    <col min="3344" max="3344" width="21.5546875" style="2" customWidth="1"/>
    <col min="3345" max="3584" width="9.109375" style="2"/>
    <col min="3585" max="3585" width="6.5546875" style="2" customWidth="1"/>
    <col min="3586" max="3586" width="7.6640625" style="2" customWidth="1"/>
    <col min="3587" max="3588" width="12.88671875" style="2" customWidth="1"/>
    <col min="3589" max="3589" width="9.6640625" style="2" customWidth="1"/>
    <col min="3590" max="3590" width="9.109375" style="2"/>
    <col min="3591" max="3591" width="16.109375" style="2" customWidth="1"/>
    <col min="3592" max="3592" width="14.44140625" style="2" bestFit="1" customWidth="1"/>
    <col min="3593" max="3593" width="28.6640625" style="2" customWidth="1"/>
    <col min="3594" max="3594" width="27.44140625" style="2" customWidth="1"/>
    <col min="3595" max="3595" width="11.88671875" style="2" customWidth="1"/>
    <col min="3596" max="3596" width="27.6640625" style="2" customWidth="1"/>
    <col min="3597" max="3597" width="12.6640625" style="2" customWidth="1"/>
    <col min="3598" max="3598" width="38.109375" style="2" bestFit="1" customWidth="1"/>
    <col min="3599" max="3599" width="46.33203125" style="2" customWidth="1"/>
    <col min="3600" max="3600" width="21.5546875" style="2" customWidth="1"/>
    <col min="3601" max="3840" width="9.109375" style="2"/>
    <col min="3841" max="3841" width="6.5546875" style="2" customWidth="1"/>
    <col min="3842" max="3842" width="7.6640625" style="2" customWidth="1"/>
    <col min="3843" max="3844" width="12.88671875" style="2" customWidth="1"/>
    <col min="3845" max="3845" width="9.6640625" style="2" customWidth="1"/>
    <col min="3846" max="3846" width="9.109375" style="2"/>
    <col min="3847" max="3847" width="16.109375" style="2" customWidth="1"/>
    <col min="3848" max="3848" width="14.44140625" style="2" bestFit="1" customWidth="1"/>
    <col min="3849" max="3849" width="28.6640625" style="2" customWidth="1"/>
    <col min="3850" max="3850" width="27.44140625" style="2" customWidth="1"/>
    <col min="3851" max="3851" width="11.88671875" style="2" customWidth="1"/>
    <col min="3852" max="3852" width="27.6640625" style="2" customWidth="1"/>
    <col min="3853" max="3853" width="12.6640625" style="2" customWidth="1"/>
    <col min="3854" max="3854" width="38.109375" style="2" bestFit="1" customWidth="1"/>
    <col min="3855" max="3855" width="46.33203125" style="2" customWidth="1"/>
    <col min="3856" max="3856" width="21.5546875" style="2" customWidth="1"/>
    <col min="3857" max="4096" width="9.109375" style="2"/>
    <col min="4097" max="4097" width="6.5546875" style="2" customWidth="1"/>
    <col min="4098" max="4098" width="7.6640625" style="2" customWidth="1"/>
    <col min="4099" max="4100" width="12.88671875" style="2" customWidth="1"/>
    <col min="4101" max="4101" width="9.6640625" style="2" customWidth="1"/>
    <col min="4102" max="4102" width="9.109375" style="2"/>
    <col min="4103" max="4103" width="16.109375" style="2" customWidth="1"/>
    <col min="4104" max="4104" width="14.44140625" style="2" bestFit="1" customWidth="1"/>
    <col min="4105" max="4105" width="28.6640625" style="2" customWidth="1"/>
    <col min="4106" max="4106" width="27.44140625" style="2" customWidth="1"/>
    <col min="4107" max="4107" width="11.88671875" style="2" customWidth="1"/>
    <col min="4108" max="4108" width="27.6640625" style="2" customWidth="1"/>
    <col min="4109" max="4109" width="12.6640625" style="2" customWidth="1"/>
    <col min="4110" max="4110" width="38.109375" style="2" bestFit="1" customWidth="1"/>
    <col min="4111" max="4111" width="46.33203125" style="2" customWidth="1"/>
    <col min="4112" max="4112" width="21.5546875" style="2" customWidth="1"/>
    <col min="4113" max="4352" width="9.109375" style="2"/>
    <col min="4353" max="4353" width="6.5546875" style="2" customWidth="1"/>
    <col min="4354" max="4354" width="7.6640625" style="2" customWidth="1"/>
    <col min="4355" max="4356" width="12.88671875" style="2" customWidth="1"/>
    <col min="4357" max="4357" width="9.6640625" style="2" customWidth="1"/>
    <col min="4358" max="4358" width="9.109375" style="2"/>
    <col min="4359" max="4359" width="16.109375" style="2" customWidth="1"/>
    <col min="4360" max="4360" width="14.44140625" style="2" bestFit="1" customWidth="1"/>
    <col min="4361" max="4361" width="28.6640625" style="2" customWidth="1"/>
    <col min="4362" max="4362" width="27.44140625" style="2" customWidth="1"/>
    <col min="4363" max="4363" width="11.88671875" style="2" customWidth="1"/>
    <col min="4364" max="4364" width="27.6640625" style="2" customWidth="1"/>
    <col min="4365" max="4365" width="12.6640625" style="2" customWidth="1"/>
    <col min="4366" max="4366" width="38.109375" style="2" bestFit="1" customWidth="1"/>
    <col min="4367" max="4367" width="46.33203125" style="2" customWidth="1"/>
    <col min="4368" max="4368" width="21.5546875" style="2" customWidth="1"/>
    <col min="4369" max="4608" width="9.109375" style="2"/>
    <col min="4609" max="4609" width="6.5546875" style="2" customWidth="1"/>
    <col min="4610" max="4610" width="7.6640625" style="2" customWidth="1"/>
    <col min="4611" max="4612" width="12.88671875" style="2" customWidth="1"/>
    <col min="4613" max="4613" width="9.6640625" style="2" customWidth="1"/>
    <col min="4614" max="4614" width="9.109375" style="2"/>
    <col min="4615" max="4615" width="16.109375" style="2" customWidth="1"/>
    <col min="4616" max="4616" width="14.44140625" style="2" bestFit="1" customWidth="1"/>
    <col min="4617" max="4617" width="28.6640625" style="2" customWidth="1"/>
    <col min="4618" max="4618" width="27.44140625" style="2" customWidth="1"/>
    <col min="4619" max="4619" width="11.88671875" style="2" customWidth="1"/>
    <col min="4620" max="4620" width="27.6640625" style="2" customWidth="1"/>
    <col min="4621" max="4621" width="12.6640625" style="2" customWidth="1"/>
    <col min="4622" max="4622" width="38.109375" style="2" bestFit="1" customWidth="1"/>
    <col min="4623" max="4623" width="46.33203125" style="2" customWidth="1"/>
    <col min="4624" max="4624" width="21.5546875" style="2" customWidth="1"/>
    <col min="4625" max="4864" width="9.109375" style="2"/>
    <col min="4865" max="4865" width="6.5546875" style="2" customWidth="1"/>
    <col min="4866" max="4866" width="7.6640625" style="2" customWidth="1"/>
    <col min="4867" max="4868" width="12.88671875" style="2" customWidth="1"/>
    <col min="4869" max="4869" width="9.6640625" style="2" customWidth="1"/>
    <col min="4870" max="4870" width="9.109375" style="2"/>
    <col min="4871" max="4871" width="16.109375" style="2" customWidth="1"/>
    <col min="4872" max="4872" width="14.44140625" style="2" bestFit="1" customWidth="1"/>
    <col min="4873" max="4873" width="28.6640625" style="2" customWidth="1"/>
    <col min="4874" max="4874" width="27.44140625" style="2" customWidth="1"/>
    <col min="4875" max="4875" width="11.88671875" style="2" customWidth="1"/>
    <col min="4876" max="4876" width="27.6640625" style="2" customWidth="1"/>
    <col min="4877" max="4877" width="12.6640625" style="2" customWidth="1"/>
    <col min="4878" max="4878" width="38.109375" style="2" bestFit="1" customWidth="1"/>
    <col min="4879" max="4879" width="46.33203125" style="2" customWidth="1"/>
    <col min="4880" max="4880" width="21.5546875" style="2" customWidth="1"/>
    <col min="4881" max="5120" width="9.109375" style="2"/>
    <col min="5121" max="5121" width="6.5546875" style="2" customWidth="1"/>
    <col min="5122" max="5122" width="7.6640625" style="2" customWidth="1"/>
    <col min="5123" max="5124" width="12.88671875" style="2" customWidth="1"/>
    <col min="5125" max="5125" width="9.6640625" style="2" customWidth="1"/>
    <col min="5126" max="5126" width="9.109375" style="2"/>
    <col min="5127" max="5127" width="16.109375" style="2" customWidth="1"/>
    <col min="5128" max="5128" width="14.44140625" style="2" bestFit="1" customWidth="1"/>
    <col min="5129" max="5129" width="28.6640625" style="2" customWidth="1"/>
    <col min="5130" max="5130" width="27.44140625" style="2" customWidth="1"/>
    <col min="5131" max="5131" width="11.88671875" style="2" customWidth="1"/>
    <col min="5132" max="5132" width="27.6640625" style="2" customWidth="1"/>
    <col min="5133" max="5133" width="12.6640625" style="2" customWidth="1"/>
    <col min="5134" max="5134" width="38.109375" style="2" bestFit="1" customWidth="1"/>
    <col min="5135" max="5135" width="46.33203125" style="2" customWidth="1"/>
    <col min="5136" max="5136" width="21.5546875" style="2" customWidth="1"/>
    <col min="5137" max="5376" width="9.109375" style="2"/>
    <col min="5377" max="5377" width="6.5546875" style="2" customWidth="1"/>
    <col min="5378" max="5378" width="7.6640625" style="2" customWidth="1"/>
    <col min="5379" max="5380" width="12.88671875" style="2" customWidth="1"/>
    <col min="5381" max="5381" width="9.6640625" style="2" customWidth="1"/>
    <col min="5382" max="5382" width="9.109375" style="2"/>
    <col min="5383" max="5383" width="16.109375" style="2" customWidth="1"/>
    <col min="5384" max="5384" width="14.44140625" style="2" bestFit="1" customWidth="1"/>
    <col min="5385" max="5385" width="28.6640625" style="2" customWidth="1"/>
    <col min="5386" max="5386" width="27.44140625" style="2" customWidth="1"/>
    <col min="5387" max="5387" width="11.88671875" style="2" customWidth="1"/>
    <col min="5388" max="5388" width="27.6640625" style="2" customWidth="1"/>
    <col min="5389" max="5389" width="12.6640625" style="2" customWidth="1"/>
    <col min="5390" max="5390" width="38.109375" style="2" bestFit="1" customWidth="1"/>
    <col min="5391" max="5391" width="46.33203125" style="2" customWidth="1"/>
    <col min="5392" max="5392" width="21.5546875" style="2" customWidth="1"/>
    <col min="5393" max="5632" width="9.109375" style="2"/>
    <col min="5633" max="5633" width="6.5546875" style="2" customWidth="1"/>
    <col min="5634" max="5634" width="7.6640625" style="2" customWidth="1"/>
    <col min="5635" max="5636" width="12.88671875" style="2" customWidth="1"/>
    <col min="5637" max="5637" width="9.6640625" style="2" customWidth="1"/>
    <col min="5638" max="5638" width="9.109375" style="2"/>
    <col min="5639" max="5639" width="16.109375" style="2" customWidth="1"/>
    <col min="5640" max="5640" width="14.44140625" style="2" bestFit="1" customWidth="1"/>
    <col min="5641" max="5641" width="28.6640625" style="2" customWidth="1"/>
    <col min="5642" max="5642" width="27.44140625" style="2" customWidth="1"/>
    <col min="5643" max="5643" width="11.88671875" style="2" customWidth="1"/>
    <col min="5644" max="5644" width="27.6640625" style="2" customWidth="1"/>
    <col min="5645" max="5645" width="12.6640625" style="2" customWidth="1"/>
    <col min="5646" max="5646" width="38.109375" style="2" bestFit="1" customWidth="1"/>
    <col min="5647" max="5647" width="46.33203125" style="2" customWidth="1"/>
    <col min="5648" max="5648" width="21.5546875" style="2" customWidth="1"/>
    <col min="5649" max="5888" width="9.109375" style="2"/>
    <col min="5889" max="5889" width="6.5546875" style="2" customWidth="1"/>
    <col min="5890" max="5890" width="7.6640625" style="2" customWidth="1"/>
    <col min="5891" max="5892" width="12.88671875" style="2" customWidth="1"/>
    <col min="5893" max="5893" width="9.6640625" style="2" customWidth="1"/>
    <col min="5894" max="5894" width="9.109375" style="2"/>
    <col min="5895" max="5895" width="16.109375" style="2" customWidth="1"/>
    <col min="5896" max="5896" width="14.44140625" style="2" bestFit="1" customWidth="1"/>
    <col min="5897" max="5897" width="28.6640625" style="2" customWidth="1"/>
    <col min="5898" max="5898" width="27.44140625" style="2" customWidth="1"/>
    <col min="5899" max="5899" width="11.88671875" style="2" customWidth="1"/>
    <col min="5900" max="5900" width="27.6640625" style="2" customWidth="1"/>
    <col min="5901" max="5901" width="12.6640625" style="2" customWidth="1"/>
    <col min="5902" max="5902" width="38.109375" style="2" bestFit="1" customWidth="1"/>
    <col min="5903" max="5903" width="46.33203125" style="2" customWidth="1"/>
    <col min="5904" max="5904" width="21.5546875" style="2" customWidth="1"/>
    <col min="5905" max="6144" width="9.109375" style="2"/>
    <col min="6145" max="6145" width="6.5546875" style="2" customWidth="1"/>
    <col min="6146" max="6146" width="7.6640625" style="2" customWidth="1"/>
    <col min="6147" max="6148" width="12.88671875" style="2" customWidth="1"/>
    <col min="6149" max="6149" width="9.6640625" style="2" customWidth="1"/>
    <col min="6150" max="6150" width="9.109375" style="2"/>
    <col min="6151" max="6151" width="16.109375" style="2" customWidth="1"/>
    <col min="6152" max="6152" width="14.44140625" style="2" bestFit="1" customWidth="1"/>
    <col min="6153" max="6153" width="28.6640625" style="2" customWidth="1"/>
    <col min="6154" max="6154" width="27.44140625" style="2" customWidth="1"/>
    <col min="6155" max="6155" width="11.88671875" style="2" customWidth="1"/>
    <col min="6156" max="6156" width="27.6640625" style="2" customWidth="1"/>
    <col min="6157" max="6157" width="12.6640625" style="2" customWidth="1"/>
    <col min="6158" max="6158" width="38.109375" style="2" bestFit="1" customWidth="1"/>
    <col min="6159" max="6159" width="46.33203125" style="2" customWidth="1"/>
    <col min="6160" max="6160" width="21.5546875" style="2" customWidth="1"/>
    <col min="6161" max="6400" width="9.109375" style="2"/>
    <col min="6401" max="6401" width="6.5546875" style="2" customWidth="1"/>
    <col min="6402" max="6402" width="7.6640625" style="2" customWidth="1"/>
    <col min="6403" max="6404" width="12.88671875" style="2" customWidth="1"/>
    <col min="6405" max="6405" width="9.6640625" style="2" customWidth="1"/>
    <col min="6406" max="6406" width="9.109375" style="2"/>
    <col min="6407" max="6407" width="16.109375" style="2" customWidth="1"/>
    <col min="6408" max="6408" width="14.44140625" style="2" bestFit="1" customWidth="1"/>
    <col min="6409" max="6409" width="28.6640625" style="2" customWidth="1"/>
    <col min="6410" max="6410" width="27.44140625" style="2" customWidth="1"/>
    <col min="6411" max="6411" width="11.88671875" style="2" customWidth="1"/>
    <col min="6412" max="6412" width="27.6640625" style="2" customWidth="1"/>
    <col min="6413" max="6413" width="12.6640625" style="2" customWidth="1"/>
    <col min="6414" max="6414" width="38.109375" style="2" bestFit="1" customWidth="1"/>
    <col min="6415" max="6415" width="46.33203125" style="2" customWidth="1"/>
    <col min="6416" max="6416" width="21.5546875" style="2" customWidth="1"/>
    <col min="6417" max="6656" width="9.109375" style="2"/>
    <col min="6657" max="6657" width="6.5546875" style="2" customWidth="1"/>
    <col min="6658" max="6658" width="7.6640625" style="2" customWidth="1"/>
    <col min="6659" max="6660" width="12.88671875" style="2" customWidth="1"/>
    <col min="6661" max="6661" width="9.6640625" style="2" customWidth="1"/>
    <col min="6662" max="6662" width="9.109375" style="2"/>
    <col min="6663" max="6663" width="16.109375" style="2" customWidth="1"/>
    <col min="6664" max="6664" width="14.44140625" style="2" bestFit="1" customWidth="1"/>
    <col min="6665" max="6665" width="28.6640625" style="2" customWidth="1"/>
    <col min="6666" max="6666" width="27.44140625" style="2" customWidth="1"/>
    <col min="6667" max="6667" width="11.88671875" style="2" customWidth="1"/>
    <col min="6668" max="6668" width="27.6640625" style="2" customWidth="1"/>
    <col min="6669" max="6669" width="12.6640625" style="2" customWidth="1"/>
    <col min="6670" max="6670" width="38.109375" style="2" bestFit="1" customWidth="1"/>
    <col min="6671" max="6671" width="46.33203125" style="2" customWidth="1"/>
    <col min="6672" max="6672" width="21.5546875" style="2" customWidth="1"/>
    <col min="6673" max="6912" width="9.109375" style="2"/>
    <col min="6913" max="6913" width="6.5546875" style="2" customWidth="1"/>
    <col min="6914" max="6914" width="7.6640625" style="2" customWidth="1"/>
    <col min="6915" max="6916" width="12.88671875" style="2" customWidth="1"/>
    <col min="6917" max="6917" width="9.6640625" style="2" customWidth="1"/>
    <col min="6918" max="6918" width="9.109375" style="2"/>
    <col min="6919" max="6919" width="16.109375" style="2" customWidth="1"/>
    <col min="6920" max="6920" width="14.44140625" style="2" bestFit="1" customWidth="1"/>
    <col min="6921" max="6921" width="28.6640625" style="2" customWidth="1"/>
    <col min="6922" max="6922" width="27.44140625" style="2" customWidth="1"/>
    <col min="6923" max="6923" width="11.88671875" style="2" customWidth="1"/>
    <col min="6924" max="6924" width="27.6640625" style="2" customWidth="1"/>
    <col min="6925" max="6925" width="12.6640625" style="2" customWidth="1"/>
    <col min="6926" max="6926" width="38.109375" style="2" bestFit="1" customWidth="1"/>
    <col min="6927" max="6927" width="46.33203125" style="2" customWidth="1"/>
    <col min="6928" max="6928" width="21.5546875" style="2" customWidth="1"/>
    <col min="6929" max="7168" width="9.109375" style="2"/>
    <col min="7169" max="7169" width="6.5546875" style="2" customWidth="1"/>
    <col min="7170" max="7170" width="7.6640625" style="2" customWidth="1"/>
    <col min="7171" max="7172" width="12.88671875" style="2" customWidth="1"/>
    <col min="7173" max="7173" width="9.6640625" style="2" customWidth="1"/>
    <col min="7174" max="7174" width="9.109375" style="2"/>
    <col min="7175" max="7175" width="16.109375" style="2" customWidth="1"/>
    <col min="7176" max="7176" width="14.44140625" style="2" bestFit="1" customWidth="1"/>
    <col min="7177" max="7177" width="28.6640625" style="2" customWidth="1"/>
    <col min="7178" max="7178" width="27.44140625" style="2" customWidth="1"/>
    <col min="7179" max="7179" width="11.88671875" style="2" customWidth="1"/>
    <col min="7180" max="7180" width="27.6640625" style="2" customWidth="1"/>
    <col min="7181" max="7181" width="12.6640625" style="2" customWidth="1"/>
    <col min="7182" max="7182" width="38.109375" style="2" bestFit="1" customWidth="1"/>
    <col min="7183" max="7183" width="46.33203125" style="2" customWidth="1"/>
    <col min="7184" max="7184" width="21.5546875" style="2" customWidth="1"/>
    <col min="7185" max="7424" width="9.109375" style="2"/>
    <col min="7425" max="7425" width="6.5546875" style="2" customWidth="1"/>
    <col min="7426" max="7426" width="7.6640625" style="2" customWidth="1"/>
    <col min="7427" max="7428" width="12.88671875" style="2" customWidth="1"/>
    <col min="7429" max="7429" width="9.6640625" style="2" customWidth="1"/>
    <col min="7430" max="7430" width="9.109375" style="2"/>
    <col min="7431" max="7431" width="16.109375" style="2" customWidth="1"/>
    <col min="7432" max="7432" width="14.44140625" style="2" bestFit="1" customWidth="1"/>
    <col min="7433" max="7433" width="28.6640625" style="2" customWidth="1"/>
    <col min="7434" max="7434" width="27.44140625" style="2" customWidth="1"/>
    <col min="7435" max="7435" width="11.88671875" style="2" customWidth="1"/>
    <col min="7436" max="7436" width="27.6640625" style="2" customWidth="1"/>
    <col min="7437" max="7437" width="12.6640625" style="2" customWidth="1"/>
    <col min="7438" max="7438" width="38.109375" style="2" bestFit="1" customWidth="1"/>
    <col min="7439" max="7439" width="46.33203125" style="2" customWidth="1"/>
    <col min="7440" max="7440" width="21.5546875" style="2" customWidth="1"/>
    <col min="7441" max="7680" width="9.109375" style="2"/>
    <col min="7681" max="7681" width="6.5546875" style="2" customWidth="1"/>
    <col min="7682" max="7682" width="7.6640625" style="2" customWidth="1"/>
    <col min="7683" max="7684" width="12.88671875" style="2" customWidth="1"/>
    <col min="7685" max="7685" width="9.6640625" style="2" customWidth="1"/>
    <col min="7686" max="7686" width="9.109375" style="2"/>
    <col min="7687" max="7687" width="16.109375" style="2" customWidth="1"/>
    <col min="7688" max="7688" width="14.44140625" style="2" bestFit="1" customWidth="1"/>
    <col min="7689" max="7689" width="28.6640625" style="2" customWidth="1"/>
    <col min="7690" max="7690" width="27.44140625" style="2" customWidth="1"/>
    <col min="7691" max="7691" width="11.88671875" style="2" customWidth="1"/>
    <col min="7692" max="7692" width="27.6640625" style="2" customWidth="1"/>
    <col min="7693" max="7693" width="12.6640625" style="2" customWidth="1"/>
    <col min="7694" max="7694" width="38.109375" style="2" bestFit="1" customWidth="1"/>
    <col min="7695" max="7695" width="46.33203125" style="2" customWidth="1"/>
    <col min="7696" max="7696" width="21.5546875" style="2" customWidth="1"/>
    <col min="7697" max="7936" width="9.109375" style="2"/>
    <col min="7937" max="7937" width="6.5546875" style="2" customWidth="1"/>
    <col min="7938" max="7938" width="7.6640625" style="2" customWidth="1"/>
    <col min="7939" max="7940" width="12.88671875" style="2" customWidth="1"/>
    <col min="7941" max="7941" width="9.6640625" style="2" customWidth="1"/>
    <col min="7942" max="7942" width="9.109375" style="2"/>
    <col min="7943" max="7943" width="16.109375" style="2" customWidth="1"/>
    <col min="7944" max="7944" width="14.44140625" style="2" bestFit="1" customWidth="1"/>
    <col min="7945" max="7945" width="28.6640625" style="2" customWidth="1"/>
    <col min="7946" max="7946" width="27.44140625" style="2" customWidth="1"/>
    <col min="7947" max="7947" width="11.88671875" style="2" customWidth="1"/>
    <col min="7948" max="7948" width="27.6640625" style="2" customWidth="1"/>
    <col min="7949" max="7949" width="12.6640625" style="2" customWidth="1"/>
    <col min="7950" max="7950" width="38.109375" style="2" bestFit="1" customWidth="1"/>
    <col min="7951" max="7951" width="46.33203125" style="2" customWidth="1"/>
    <col min="7952" max="7952" width="21.5546875" style="2" customWidth="1"/>
    <col min="7953" max="8192" width="9.109375" style="2"/>
    <col min="8193" max="8193" width="6.5546875" style="2" customWidth="1"/>
    <col min="8194" max="8194" width="7.6640625" style="2" customWidth="1"/>
    <col min="8195" max="8196" width="12.88671875" style="2" customWidth="1"/>
    <col min="8197" max="8197" width="9.6640625" style="2" customWidth="1"/>
    <col min="8198" max="8198" width="9.109375" style="2"/>
    <col min="8199" max="8199" width="16.109375" style="2" customWidth="1"/>
    <col min="8200" max="8200" width="14.44140625" style="2" bestFit="1" customWidth="1"/>
    <col min="8201" max="8201" width="28.6640625" style="2" customWidth="1"/>
    <col min="8202" max="8202" width="27.44140625" style="2" customWidth="1"/>
    <col min="8203" max="8203" width="11.88671875" style="2" customWidth="1"/>
    <col min="8204" max="8204" width="27.6640625" style="2" customWidth="1"/>
    <col min="8205" max="8205" width="12.6640625" style="2" customWidth="1"/>
    <col min="8206" max="8206" width="38.109375" style="2" bestFit="1" customWidth="1"/>
    <col min="8207" max="8207" width="46.33203125" style="2" customWidth="1"/>
    <col min="8208" max="8208" width="21.5546875" style="2" customWidth="1"/>
    <col min="8209" max="8448" width="9.109375" style="2"/>
    <col min="8449" max="8449" width="6.5546875" style="2" customWidth="1"/>
    <col min="8450" max="8450" width="7.6640625" style="2" customWidth="1"/>
    <col min="8451" max="8452" width="12.88671875" style="2" customWidth="1"/>
    <col min="8453" max="8453" width="9.6640625" style="2" customWidth="1"/>
    <col min="8454" max="8454" width="9.109375" style="2"/>
    <col min="8455" max="8455" width="16.109375" style="2" customWidth="1"/>
    <col min="8456" max="8456" width="14.44140625" style="2" bestFit="1" customWidth="1"/>
    <col min="8457" max="8457" width="28.6640625" style="2" customWidth="1"/>
    <col min="8458" max="8458" width="27.44140625" style="2" customWidth="1"/>
    <col min="8459" max="8459" width="11.88671875" style="2" customWidth="1"/>
    <col min="8460" max="8460" width="27.6640625" style="2" customWidth="1"/>
    <col min="8461" max="8461" width="12.6640625" style="2" customWidth="1"/>
    <col min="8462" max="8462" width="38.109375" style="2" bestFit="1" customWidth="1"/>
    <col min="8463" max="8463" width="46.33203125" style="2" customWidth="1"/>
    <col min="8464" max="8464" width="21.5546875" style="2" customWidth="1"/>
    <col min="8465" max="8704" width="9.109375" style="2"/>
    <col min="8705" max="8705" width="6.5546875" style="2" customWidth="1"/>
    <col min="8706" max="8706" width="7.6640625" style="2" customWidth="1"/>
    <col min="8707" max="8708" width="12.88671875" style="2" customWidth="1"/>
    <col min="8709" max="8709" width="9.6640625" style="2" customWidth="1"/>
    <col min="8710" max="8710" width="9.109375" style="2"/>
    <col min="8711" max="8711" width="16.109375" style="2" customWidth="1"/>
    <col min="8712" max="8712" width="14.44140625" style="2" bestFit="1" customWidth="1"/>
    <col min="8713" max="8713" width="28.6640625" style="2" customWidth="1"/>
    <col min="8714" max="8714" width="27.44140625" style="2" customWidth="1"/>
    <col min="8715" max="8715" width="11.88671875" style="2" customWidth="1"/>
    <col min="8716" max="8716" width="27.6640625" style="2" customWidth="1"/>
    <col min="8717" max="8717" width="12.6640625" style="2" customWidth="1"/>
    <col min="8718" max="8718" width="38.109375" style="2" bestFit="1" customWidth="1"/>
    <col min="8719" max="8719" width="46.33203125" style="2" customWidth="1"/>
    <col min="8720" max="8720" width="21.5546875" style="2" customWidth="1"/>
    <col min="8721" max="8960" width="9.109375" style="2"/>
    <col min="8961" max="8961" width="6.5546875" style="2" customWidth="1"/>
    <col min="8962" max="8962" width="7.6640625" style="2" customWidth="1"/>
    <col min="8963" max="8964" width="12.88671875" style="2" customWidth="1"/>
    <col min="8965" max="8965" width="9.6640625" style="2" customWidth="1"/>
    <col min="8966" max="8966" width="9.109375" style="2"/>
    <col min="8967" max="8967" width="16.109375" style="2" customWidth="1"/>
    <col min="8968" max="8968" width="14.44140625" style="2" bestFit="1" customWidth="1"/>
    <col min="8969" max="8969" width="28.6640625" style="2" customWidth="1"/>
    <col min="8970" max="8970" width="27.44140625" style="2" customWidth="1"/>
    <col min="8971" max="8971" width="11.88671875" style="2" customWidth="1"/>
    <col min="8972" max="8972" width="27.6640625" style="2" customWidth="1"/>
    <col min="8973" max="8973" width="12.6640625" style="2" customWidth="1"/>
    <col min="8974" max="8974" width="38.109375" style="2" bestFit="1" customWidth="1"/>
    <col min="8975" max="8975" width="46.33203125" style="2" customWidth="1"/>
    <col min="8976" max="8976" width="21.5546875" style="2" customWidth="1"/>
    <col min="8977" max="9216" width="9.109375" style="2"/>
    <col min="9217" max="9217" width="6.5546875" style="2" customWidth="1"/>
    <col min="9218" max="9218" width="7.6640625" style="2" customWidth="1"/>
    <col min="9219" max="9220" width="12.88671875" style="2" customWidth="1"/>
    <col min="9221" max="9221" width="9.6640625" style="2" customWidth="1"/>
    <col min="9222" max="9222" width="9.109375" style="2"/>
    <col min="9223" max="9223" width="16.109375" style="2" customWidth="1"/>
    <col min="9224" max="9224" width="14.44140625" style="2" bestFit="1" customWidth="1"/>
    <col min="9225" max="9225" width="28.6640625" style="2" customWidth="1"/>
    <col min="9226" max="9226" width="27.44140625" style="2" customWidth="1"/>
    <col min="9227" max="9227" width="11.88671875" style="2" customWidth="1"/>
    <col min="9228" max="9228" width="27.6640625" style="2" customWidth="1"/>
    <col min="9229" max="9229" width="12.6640625" style="2" customWidth="1"/>
    <col min="9230" max="9230" width="38.109375" style="2" bestFit="1" customWidth="1"/>
    <col min="9231" max="9231" width="46.33203125" style="2" customWidth="1"/>
    <col min="9232" max="9232" width="21.5546875" style="2" customWidth="1"/>
    <col min="9233" max="9472" width="9.109375" style="2"/>
    <col min="9473" max="9473" width="6.5546875" style="2" customWidth="1"/>
    <col min="9474" max="9474" width="7.6640625" style="2" customWidth="1"/>
    <col min="9475" max="9476" width="12.88671875" style="2" customWidth="1"/>
    <col min="9477" max="9477" width="9.6640625" style="2" customWidth="1"/>
    <col min="9478" max="9478" width="9.109375" style="2"/>
    <col min="9479" max="9479" width="16.109375" style="2" customWidth="1"/>
    <col min="9480" max="9480" width="14.44140625" style="2" bestFit="1" customWidth="1"/>
    <col min="9481" max="9481" width="28.6640625" style="2" customWidth="1"/>
    <col min="9482" max="9482" width="27.44140625" style="2" customWidth="1"/>
    <col min="9483" max="9483" width="11.88671875" style="2" customWidth="1"/>
    <col min="9484" max="9484" width="27.6640625" style="2" customWidth="1"/>
    <col min="9485" max="9485" width="12.6640625" style="2" customWidth="1"/>
    <col min="9486" max="9486" width="38.109375" style="2" bestFit="1" customWidth="1"/>
    <col min="9487" max="9487" width="46.33203125" style="2" customWidth="1"/>
    <col min="9488" max="9488" width="21.5546875" style="2" customWidth="1"/>
    <col min="9489" max="9728" width="9.109375" style="2"/>
    <col min="9729" max="9729" width="6.5546875" style="2" customWidth="1"/>
    <col min="9730" max="9730" width="7.6640625" style="2" customWidth="1"/>
    <col min="9731" max="9732" width="12.88671875" style="2" customWidth="1"/>
    <col min="9733" max="9733" width="9.6640625" style="2" customWidth="1"/>
    <col min="9734" max="9734" width="9.109375" style="2"/>
    <col min="9735" max="9735" width="16.109375" style="2" customWidth="1"/>
    <col min="9736" max="9736" width="14.44140625" style="2" bestFit="1" customWidth="1"/>
    <col min="9737" max="9737" width="28.6640625" style="2" customWidth="1"/>
    <col min="9738" max="9738" width="27.44140625" style="2" customWidth="1"/>
    <col min="9739" max="9739" width="11.88671875" style="2" customWidth="1"/>
    <col min="9740" max="9740" width="27.6640625" style="2" customWidth="1"/>
    <col min="9741" max="9741" width="12.6640625" style="2" customWidth="1"/>
    <col min="9742" max="9742" width="38.109375" style="2" bestFit="1" customWidth="1"/>
    <col min="9743" max="9743" width="46.33203125" style="2" customWidth="1"/>
    <col min="9744" max="9744" width="21.5546875" style="2" customWidth="1"/>
    <col min="9745" max="9984" width="9.109375" style="2"/>
    <col min="9985" max="9985" width="6.5546875" style="2" customWidth="1"/>
    <col min="9986" max="9986" width="7.6640625" style="2" customWidth="1"/>
    <col min="9987" max="9988" width="12.88671875" style="2" customWidth="1"/>
    <col min="9989" max="9989" width="9.6640625" style="2" customWidth="1"/>
    <col min="9990" max="9990" width="9.109375" style="2"/>
    <col min="9991" max="9991" width="16.109375" style="2" customWidth="1"/>
    <col min="9992" max="9992" width="14.44140625" style="2" bestFit="1" customWidth="1"/>
    <col min="9993" max="9993" width="28.6640625" style="2" customWidth="1"/>
    <col min="9994" max="9994" width="27.44140625" style="2" customWidth="1"/>
    <col min="9995" max="9995" width="11.88671875" style="2" customWidth="1"/>
    <col min="9996" max="9996" width="27.6640625" style="2" customWidth="1"/>
    <col min="9997" max="9997" width="12.6640625" style="2" customWidth="1"/>
    <col min="9998" max="9998" width="38.109375" style="2" bestFit="1" customWidth="1"/>
    <col min="9999" max="9999" width="46.33203125" style="2" customWidth="1"/>
    <col min="10000" max="10000" width="21.5546875" style="2" customWidth="1"/>
    <col min="10001" max="10240" width="9.109375" style="2"/>
    <col min="10241" max="10241" width="6.5546875" style="2" customWidth="1"/>
    <col min="10242" max="10242" width="7.6640625" style="2" customWidth="1"/>
    <col min="10243" max="10244" width="12.88671875" style="2" customWidth="1"/>
    <col min="10245" max="10245" width="9.6640625" style="2" customWidth="1"/>
    <col min="10246" max="10246" width="9.109375" style="2"/>
    <col min="10247" max="10247" width="16.109375" style="2" customWidth="1"/>
    <col min="10248" max="10248" width="14.44140625" style="2" bestFit="1" customWidth="1"/>
    <col min="10249" max="10249" width="28.6640625" style="2" customWidth="1"/>
    <col min="10250" max="10250" width="27.44140625" style="2" customWidth="1"/>
    <col min="10251" max="10251" width="11.88671875" style="2" customWidth="1"/>
    <col min="10252" max="10252" width="27.6640625" style="2" customWidth="1"/>
    <col min="10253" max="10253" width="12.6640625" style="2" customWidth="1"/>
    <col min="10254" max="10254" width="38.109375" style="2" bestFit="1" customWidth="1"/>
    <col min="10255" max="10255" width="46.33203125" style="2" customWidth="1"/>
    <col min="10256" max="10256" width="21.5546875" style="2" customWidth="1"/>
    <col min="10257" max="10496" width="9.109375" style="2"/>
    <col min="10497" max="10497" width="6.5546875" style="2" customWidth="1"/>
    <col min="10498" max="10498" width="7.6640625" style="2" customWidth="1"/>
    <col min="10499" max="10500" width="12.88671875" style="2" customWidth="1"/>
    <col min="10501" max="10501" width="9.6640625" style="2" customWidth="1"/>
    <col min="10502" max="10502" width="9.109375" style="2"/>
    <col min="10503" max="10503" width="16.109375" style="2" customWidth="1"/>
    <col min="10504" max="10504" width="14.44140625" style="2" bestFit="1" customWidth="1"/>
    <col min="10505" max="10505" width="28.6640625" style="2" customWidth="1"/>
    <col min="10506" max="10506" width="27.44140625" style="2" customWidth="1"/>
    <col min="10507" max="10507" width="11.88671875" style="2" customWidth="1"/>
    <col min="10508" max="10508" width="27.6640625" style="2" customWidth="1"/>
    <col min="10509" max="10509" width="12.6640625" style="2" customWidth="1"/>
    <col min="10510" max="10510" width="38.109375" style="2" bestFit="1" customWidth="1"/>
    <col min="10511" max="10511" width="46.33203125" style="2" customWidth="1"/>
    <col min="10512" max="10512" width="21.5546875" style="2" customWidth="1"/>
    <col min="10513" max="10752" width="9.109375" style="2"/>
    <col min="10753" max="10753" width="6.5546875" style="2" customWidth="1"/>
    <col min="10754" max="10754" width="7.6640625" style="2" customWidth="1"/>
    <col min="10755" max="10756" width="12.88671875" style="2" customWidth="1"/>
    <col min="10757" max="10757" width="9.6640625" style="2" customWidth="1"/>
    <col min="10758" max="10758" width="9.109375" style="2"/>
    <col min="10759" max="10759" width="16.109375" style="2" customWidth="1"/>
    <col min="10760" max="10760" width="14.44140625" style="2" bestFit="1" customWidth="1"/>
    <col min="10761" max="10761" width="28.6640625" style="2" customWidth="1"/>
    <col min="10762" max="10762" width="27.44140625" style="2" customWidth="1"/>
    <col min="10763" max="10763" width="11.88671875" style="2" customWidth="1"/>
    <col min="10764" max="10764" width="27.6640625" style="2" customWidth="1"/>
    <col min="10765" max="10765" width="12.6640625" style="2" customWidth="1"/>
    <col min="10766" max="10766" width="38.109375" style="2" bestFit="1" customWidth="1"/>
    <col min="10767" max="10767" width="46.33203125" style="2" customWidth="1"/>
    <col min="10768" max="10768" width="21.5546875" style="2" customWidth="1"/>
    <col min="10769" max="11008" width="9.109375" style="2"/>
    <col min="11009" max="11009" width="6.5546875" style="2" customWidth="1"/>
    <col min="11010" max="11010" width="7.6640625" style="2" customWidth="1"/>
    <col min="11011" max="11012" width="12.88671875" style="2" customWidth="1"/>
    <col min="11013" max="11013" width="9.6640625" style="2" customWidth="1"/>
    <col min="11014" max="11014" width="9.109375" style="2"/>
    <col min="11015" max="11015" width="16.109375" style="2" customWidth="1"/>
    <col min="11016" max="11016" width="14.44140625" style="2" bestFit="1" customWidth="1"/>
    <col min="11017" max="11017" width="28.6640625" style="2" customWidth="1"/>
    <col min="11018" max="11018" width="27.44140625" style="2" customWidth="1"/>
    <col min="11019" max="11019" width="11.88671875" style="2" customWidth="1"/>
    <col min="11020" max="11020" width="27.6640625" style="2" customWidth="1"/>
    <col min="11021" max="11021" width="12.6640625" style="2" customWidth="1"/>
    <col min="11022" max="11022" width="38.109375" style="2" bestFit="1" customWidth="1"/>
    <col min="11023" max="11023" width="46.33203125" style="2" customWidth="1"/>
    <col min="11024" max="11024" width="21.5546875" style="2" customWidth="1"/>
    <col min="11025" max="11264" width="9.109375" style="2"/>
    <col min="11265" max="11265" width="6.5546875" style="2" customWidth="1"/>
    <col min="11266" max="11266" width="7.6640625" style="2" customWidth="1"/>
    <col min="11267" max="11268" width="12.88671875" style="2" customWidth="1"/>
    <col min="11269" max="11269" width="9.6640625" style="2" customWidth="1"/>
    <col min="11270" max="11270" width="9.109375" style="2"/>
    <col min="11271" max="11271" width="16.109375" style="2" customWidth="1"/>
    <col min="11272" max="11272" width="14.44140625" style="2" bestFit="1" customWidth="1"/>
    <col min="11273" max="11273" width="28.6640625" style="2" customWidth="1"/>
    <col min="11274" max="11274" width="27.44140625" style="2" customWidth="1"/>
    <col min="11275" max="11275" width="11.88671875" style="2" customWidth="1"/>
    <col min="11276" max="11276" width="27.6640625" style="2" customWidth="1"/>
    <col min="11277" max="11277" width="12.6640625" style="2" customWidth="1"/>
    <col min="11278" max="11278" width="38.109375" style="2" bestFit="1" customWidth="1"/>
    <col min="11279" max="11279" width="46.33203125" style="2" customWidth="1"/>
    <col min="11280" max="11280" width="21.5546875" style="2" customWidth="1"/>
    <col min="11281" max="11520" width="9.109375" style="2"/>
    <col min="11521" max="11521" width="6.5546875" style="2" customWidth="1"/>
    <col min="11522" max="11522" width="7.6640625" style="2" customWidth="1"/>
    <col min="11523" max="11524" width="12.88671875" style="2" customWidth="1"/>
    <col min="11525" max="11525" width="9.6640625" style="2" customWidth="1"/>
    <col min="11526" max="11526" width="9.109375" style="2"/>
    <col min="11527" max="11527" width="16.109375" style="2" customWidth="1"/>
    <col min="11528" max="11528" width="14.44140625" style="2" bestFit="1" customWidth="1"/>
    <col min="11529" max="11529" width="28.6640625" style="2" customWidth="1"/>
    <col min="11530" max="11530" width="27.44140625" style="2" customWidth="1"/>
    <col min="11531" max="11531" width="11.88671875" style="2" customWidth="1"/>
    <col min="11532" max="11532" width="27.6640625" style="2" customWidth="1"/>
    <col min="11533" max="11533" width="12.6640625" style="2" customWidth="1"/>
    <col min="11534" max="11534" width="38.109375" style="2" bestFit="1" customWidth="1"/>
    <col min="11535" max="11535" width="46.33203125" style="2" customWidth="1"/>
    <col min="11536" max="11536" width="21.5546875" style="2" customWidth="1"/>
    <col min="11537" max="11776" width="9.109375" style="2"/>
    <col min="11777" max="11777" width="6.5546875" style="2" customWidth="1"/>
    <col min="11778" max="11778" width="7.6640625" style="2" customWidth="1"/>
    <col min="11779" max="11780" width="12.88671875" style="2" customWidth="1"/>
    <col min="11781" max="11781" width="9.6640625" style="2" customWidth="1"/>
    <col min="11782" max="11782" width="9.109375" style="2"/>
    <col min="11783" max="11783" width="16.109375" style="2" customWidth="1"/>
    <col min="11784" max="11784" width="14.44140625" style="2" bestFit="1" customWidth="1"/>
    <col min="11785" max="11785" width="28.6640625" style="2" customWidth="1"/>
    <col min="11786" max="11786" width="27.44140625" style="2" customWidth="1"/>
    <col min="11787" max="11787" width="11.88671875" style="2" customWidth="1"/>
    <col min="11788" max="11788" width="27.6640625" style="2" customWidth="1"/>
    <col min="11789" max="11789" width="12.6640625" style="2" customWidth="1"/>
    <col min="11790" max="11790" width="38.109375" style="2" bestFit="1" customWidth="1"/>
    <col min="11791" max="11791" width="46.33203125" style="2" customWidth="1"/>
    <col min="11792" max="11792" width="21.5546875" style="2" customWidth="1"/>
    <col min="11793" max="12032" width="9.109375" style="2"/>
    <col min="12033" max="12033" width="6.5546875" style="2" customWidth="1"/>
    <col min="12034" max="12034" width="7.6640625" style="2" customWidth="1"/>
    <col min="12035" max="12036" width="12.88671875" style="2" customWidth="1"/>
    <col min="12037" max="12037" width="9.6640625" style="2" customWidth="1"/>
    <col min="12038" max="12038" width="9.109375" style="2"/>
    <col min="12039" max="12039" width="16.109375" style="2" customWidth="1"/>
    <col min="12040" max="12040" width="14.44140625" style="2" bestFit="1" customWidth="1"/>
    <col min="12041" max="12041" width="28.6640625" style="2" customWidth="1"/>
    <col min="12042" max="12042" width="27.44140625" style="2" customWidth="1"/>
    <col min="12043" max="12043" width="11.88671875" style="2" customWidth="1"/>
    <col min="12044" max="12044" width="27.6640625" style="2" customWidth="1"/>
    <col min="12045" max="12045" width="12.6640625" style="2" customWidth="1"/>
    <col min="12046" max="12046" width="38.109375" style="2" bestFit="1" customWidth="1"/>
    <col min="12047" max="12047" width="46.33203125" style="2" customWidth="1"/>
    <col min="12048" max="12048" width="21.5546875" style="2" customWidth="1"/>
    <col min="12049" max="12288" width="9.109375" style="2"/>
    <col min="12289" max="12289" width="6.5546875" style="2" customWidth="1"/>
    <col min="12290" max="12290" width="7.6640625" style="2" customWidth="1"/>
    <col min="12291" max="12292" width="12.88671875" style="2" customWidth="1"/>
    <col min="12293" max="12293" width="9.6640625" style="2" customWidth="1"/>
    <col min="12294" max="12294" width="9.109375" style="2"/>
    <col min="12295" max="12295" width="16.109375" style="2" customWidth="1"/>
    <col min="12296" max="12296" width="14.44140625" style="2" bestFit="1" customWidth="1"/>
    <col min="12297" max="12297" width="28.6640625" style="2" customWidth="1"/>
    <col min="12298" max="12298" width="27.44140625" style="2" customWidth="1"/>
    <col min="12299" max="12299" width="11.88671875" style="2" customWidth="1"/>
    <col min="12300" max="12300" width="27.6640625" style="2" customWidth="1"/>
    <col min="12301" max="12301" width="12.6640625" style="2" customWidth="1"/>
    <col min="12302" max="12302" width="38.109375" style="2" bestFit="1" customWidth="1"/>
    <col min="12303" max="12303" width="46.33203125" style="2" customWidth="1"/>
    <col min="12304" max="12304" width="21.5546875" style="2" customWidth="1"/>
    <col min="12305" max="12544" width="9.109375" style="2"/>
    <col min="12545" max="12545" width="6.5546875" style="2" customWidth="1"/>
    <col min="12546" max="12546" width="7.6640625" style="2" customWidth="1"/>
    <col min="12547" max="12548" width="12.88671875" style="2" customWidth="1"/>
    <col min="12549" max="12549" width="9.6640625" style="2" customWidth="1"/>
    <col min="12550" max="12550" width="9.109375" style="2"/>
    <col min="12551" max="12551" width="16.109375" style="2" customWidth="1"/>
    <col min="12552" max="12552" width="14.44140625" style="2" bestFit="1" customWidth="1"/>
    <col min="12553" max="12553" width="28.6640625" style="2" customWidth="1"/>
    <col min="12554" max="12554" width="27.44140625" style="2" customWidth="1"/>
    <col min="12555" max="12555" width="11.88671875" style="2" customWidth="1"/>
    <col min="12556" max="12556" width="27.6640625" style="2" customWidth="1"/>
    <col min="12557" max="12557" width="12.6640625" style="2" customWidth="1"/>
    <col min="12558" max="12558" width="38.109375" style="2" bestFit="1" customWidth="1"/>
    <col min="12559" max="12559" width="46.33203125" style="2" customWidth="1"/>
    <col min="12560" max="12560" width="21.5546875" style="2" customWidth="1"/>
    <col min="12561" max="12800" width="9.109375" style="2"/>
    <col min="12801" max="12801" width="6.5546875" style="2" customWidth="1"/>
    <col min="12802" max="12802" width="7.6640625" style="2" customWidth="1"/>
    <col min="12803" max="12804" width="12.88671875" style="2" customWidth="1"/>
    <col min="12805" max="12805" width="9.6640625" style="2" customWidth="1"/>
    <col min="12806" max="12806" width="9.109375" style="2"/>
    <col min="12807" max="12807" width="16.109375" style="2" customWidth="1"/>
    <col min="12808" max="12808" width="14.44140625" style="2" bestFit="1" customWidth="1"/>
    <col min="12809" max="12809" width="28.6640625" style="2" customWidth="1"/>
    <col min="12810" max="12810" width="27.44140625" style="2" customWidth="1"/>
    <col min="12811" max="12811" width="11.88671875" style="2" customWidth="1"/>
    <col min="12812" max="12812" width="27.6640625" style="2" customWidth="1"/>
    <col min="12813" max="12813" width="12.6640625" style="2" customWidth="1"/>
    <col min="12814" max="12814" width="38.109375" style="2" bestFit="1" customWidth="1"/>
    <col min="12815" max="12815" width="46.33203125" style="2" customWidth="1"/>
    <col min="12816" max="12816" width="21.5546875" style="2" customWidth="1"/>
    <col min="12817" max="13056" width="9.109375" style="2"/>
    <col min="13057" max="13057" width="6.5546875" style="2" customWidth="1"/>
    <col min="13058" max="13058" width="7.6640625" style="2" customWidth="1"/>
    <col min="13059" max="13060" width="12.88671875" style="2" customWidth="1"/>
    <col min="13061" max="13061" width="9.6640625" style="2" customWidth="1"/>
    <col min="13062" max="13062" width="9.109375" style="2"/>
    <col min="13063" max="13063" width="16.109375" style="2" customWidth="1"/>
    <col min="13064" max="13064" width="14.44140625" style="2" bestFit="1" customWidth="1"/>
    <col min="13065" max="13065" width="28.6640625" style="2" customWidth="1"/>
    <col min="13066" max="13066" width="27.44140625" style="2" customWidth="1"/>
    <col min="13067" max="13067" width="11.88671875" style="2" customWidth="1"/>
    <col min="13068" max="13068" width="27.6640625" style="2" customWidth="1"/>
    <col min="13069" max="13069" width="12.6640625" style="2" customWidth="1"/>
    <col min="13070" max="13070" width="38.109375" style="2" bestFit="1" customWidth="1"/>
    <col min="13071" max="13071" width="46.33203125" style="2" customWidth="1"/>
    <col min="13072" max="13072" width="21.5546875" style="2" customWidth="1"/>
    <col min="13073" max="13312" width="9.109375" style="2"/>
    <col min="13313" max="13313" width="6.5546875" style="2" customWidth="1"/>
    <col min="13314" max="13314" width="7.6640625" style="2" customWidth="1"/>
    <col min="13315" max="13316" width="12.88671875" style="2" customWidth="1"/>
    <col min="13317" max="13317" width="9.6640625" style="2" customWidth="1"/>
    <col min="13318" max="13318" width="9.109375" style="2"/>
    <col min="13319" max="13319" width="16.109375" style="2" customWidth="1"/>
    <col min="13320" max="13320" width="14.44140625" style="2" bestFit="1" customWidth="1"/>
    <col min="13321" max="13321" width="28.6640625" style="2" customWidth="1"/>
    <col min="13322" max="13322" width="27.44140625" style="2" customWidth="1"/>
    <col min="13323" max="13323" width="11.88671875" style="2" customWidth="1"/>
    <col min="13324" max="13324" width="27.6640625" style="2" customWidth="1"/>
    <col min="13325" max="13325" width="12.6640625" style="2" customWidth="1"/>
    <col min="13326" max="13326" width="38.109375" style="2" bestFit="1" customWidth="1"/>
    <col min="13327" max="13327" width="46.33203125" style="2" customWidth="1"/>
    <col min="13328" max="13328" width="21.5546875" style="2" customWidth="1"/>
    <col min="13329" max="13568" width="9.109375" style="2"/>
    <col min="13569" max="13569" width="6.5546875" style="2" customWidth="1"/>
    <col min="13570" max="13570" width="7.6640625" style="2" customWidth="1"/>
    <col min="13571" max="13572" width="12.88671875" style="2" customWidth="1"/>
    <col min="13573" max="13573" width="9.6640625" style="2" customWidth="1"/>
    <col min="13574" max="13574" width="9.109375" style="2"/>
    <col min="13575" max="13575" width="16.109375" style="2" customWidth="1"/>
    <col min="13576" max="13576" width="14.44140625" style="2" bestFit="1" customWidth="1"/>
    <col min="13577" max="13577" width="28.6640625" style="2" customWidth="1"/>
    <col min="13578" max="13578" width="27.44140625" style="2" customWidth="1"/>
    <col min="13579" max="13579" width="11.88671875" style="2" customWidth="1"/>
    <col min="13580" max="13580" width="27.6640625" style="2" customWidth="1"/>
    <col min="13581" max="13581" width="12.6640625" style="2" customWidth="1"/>
    <col min="13582" max="13582" width="38.109375" style="2" bestFit="1" customWidth="1"/>
    <col min="13583" max="13583" width="46.33203125" style="2" customWidth="1"/>
    <col min="13584" max="13584" width="21.5546875" style="2" customWidth="1"/>
    <col min="13585" max="13824" width="9.109375" style="2"/>
    <col min="13825" max="13825" width="6.5546875" style="2" customWidth="1"/>
    <col min="13826" max="13826" width="7.6640625" style="2" customWidth="1"/>
    <col min="13827" max="13828" width="12.88671875" style="2" customWidth="1"/>
    <col min="13829" max="13829" width="9.6640625" style="2" customWidth="1"/>
    <col min="13830" max="13830" width="9.109375" style="2"/>
    <col min="13831" max="13831" width="16.109375" style="2" customWidth="1"/>
    <col min="13832" max="13832" width="14.44140625" style="2" bestFit="1" customWidth="1"/>
    <col min="13833" max="13833" width="28.6640625" style="2" customWidth="1"/>
    <col min="13834" max="13834" width="27.44140625" style="2" customWidth="1"/>
    <col min="13835" max="13835" width="11.88671875" style="2" customWidth="1"/>
    <col min="13836" max="13836" width="27.6640625" style="2" customWidth="1"/>
    <col min="13837" max="13837" width="12.6640625" style="2" customWidth="1"/>
    <col min="13838" max="13838" width="38.109375" style="2" bestFit="1" customWidth="1"/>
    <col min="13839" max="13839" width="46.33203125" style="2" customWidth="1"/>
    <col min="13840" max="13840" width="21.5546875" style="2" customWidth="1"/>
    <col min="13841" max="14080" width="9.109375" style="2"/>
    <col min="14081" max="14081" width="6.5546875" style="2" customWidth="1"/>
    <col min="14082" max="14082" width="7.6640625" style="2" customWidth="1"/>
    <col min="14083" max="14084" width="12.88671875" style="2" customWidth="1"/>
    <col min="14085" max="14085" width="9.6640625" style="2" customWidth="1"/>
    <col min="14086" max="14086" width="9.109375" style="2"/>
    <col min="14087" max="14087" width="16.109375" style="2" customWidth="1"/>
    <col min="14088" max="14088" width="14.44140625" style="2" bestFit="1" customWidth="1"/>
    <col min="14089" max="14089" width="28.6640625" style="2" customWidth="1"/>
    <col min="14090" max="14090" width="27.44140625" style="2" customWidth="1"/>
    <col min="14091" max="14091" width="11.88671875" style="2" customWidth="1"/>
    <col min="14092" max="14092" width="27.6640625" style="2" customWidth="1"/>
    <col min="14093" max="14093" width="12.6640625" style="2" customWidth="1"/>
    <col min="14094" max="14094" width="38.109375" style="2" bestFit="1" customWidth="1"/>
    <col min="14095" max="14095" width="46.33203125" style="2" customWidth="1"/>
    <col min="14096" max="14096" width="21.5546875" style="2" customWidth="1"/>
    <col min="14097" max="14336" width="9.109375" style="2"/>
    <col min="14337" max="14337" width="6.5546875" style="2" customWidth="1"/>
    <col min="14338" max="14338" width="7.6640625" style="2" customWidth="1"/>
    <col min="14339" max="14340" width="12.88671875" style="2" customWidth="1"/>
    <col min="14341" max="14341" width="9.6640625" style="2" customWidth="1"/>
    <col min="14342" max="14342" width="9.109375" style="2"/>
    <col min="14343" max="14343" width="16.109375" style="2" customWidth="1"/>
    <col min="14344" max="14344" width="14.44140625" style="2" bestFit="1" customWidth="1"/>
    <col min="14345" max="14345" width="28.6640625" style="2" customWidth="1"/>
    <col min="14346" max="14346" width="27.44140625" style="2" customWidth="1"/>
    <col min="14347" max="14347" width="11.88671875" style="2" customWidth="1"/>
    <col min="14348" max="14348" width="27.6640625" style="2" customWidth="1"/>
    <col min="14349" max="14349" width="12.6640625" style="2" customWidth="1"/>
    <col min="14350" max="14350" width="38.109375" style="2" bestFit="1" customWidth="1"/>
    <col min="14351" max="14351" width="46.33203125" style="2" customWidth="1"/>
    <col min="14352" max="14352" width="21.5546875" style="2" customWidth="1"/>
    <col min="14353" max="14592" width="9.109375" style="2"/>
    <col min="14593" max="14593" width="6.5546875" style="2" customWidth="1"/>
    <col min="14594" max="14594" width="7.6640625" style="2" customWidth="1"/>
    <col min="14595" max="14596" width="12.88671875" style="2" customWidth="1"/>
    <col min="14597" max="14597" width="9.6640625" style="2" customWidth="1"/>
    <col min="14598" max="14598" width="9.109375" style="2"/>
    <col min="14599" max="14599" width="16.109375" style="2" customWidth="1"/>
    <col min="14600" max="14600" width="14.44140625" style="2" bestFit="1" customWidth="1"/>
    <col min="14601" max="14601" width="28.6640625" style="2" customWidth="1"/>
    <col min="14602" max="14602" width="27.44140625" style="2" customWidth="1"/>
    <col min="14603" max="14603" width="11.88671875" style="2" customWidth="1"/>
    <col min="14604" max="14604" width="27.6640625" style="2" customWidth="1"/>
    <col min="14605" max="14605" width="12.6640625" style="2" customWidth="1"/>
    <col min="14606" max="14606" width="38.109375" style="2" bestFit="1" customWidth="1"/>
    <col min="14607" max="14607" width="46.33203125" style="2" customWidth="1"/>
    <col min="14608" max="14608" width="21.5546875" style="2" customWidth="1"/>
    <col min="14609" max="14848" width="9.109375" style="2"/>
    <col min="14849" max="14849" width="6.5546875" style="2" customWidth="1"/>
    <col min="14850" max="14850" width="7.6640625" style="2" customWidth="1"/>
    <col min="14851" max="14852" width="12.88671875" style="2" customWidth="1"/>
    <col min="14853" max="14853" width="9.6640625" style="2" customWidth="1"/>
    <col min="14854" max="14854" width="9.109375" style="2"/>
    <col min="14855" max="14855" width="16.109375" style="2" customWidth="1"/>
    <col min="14856" max="14856" width="14.44140625" style="2" bestFit="1" customWidth="1"/>
    <col min="14857" max="14857" width="28.6640625" style="2" customWidth="1"/>
    <col min="14858" max="14858" width="27.44140625" style="2" customWidth="1"/>
    <col min="14859" max="14859" width="11.88671875" style="2" customWidth="1"/>
    <col min="14860" max="14860" width="27.6640625" style="2" customWidth="1"/>
    <col min="14861" max="14861" width="12.6640625" style="2" customWidth="1"/>
    <col min="14862" max="14862" width="38.109375" style="2" bestFit="1" customWidth="1"/>
    <col min="14863" max="14863" width="46.33203125" style="2" customWidth="1"/>
    <col min="14864" max="14864" width="21.5546875" style="2" customWidth="1"/>
    <col min="14865" max="15104" width="9.109375" style="2"/>
    <col min="15105" max="15105" width="6.5546875" style="2" customWidth="1"/>
    <col min="15106" max="15106" width="7.6640625" style="2" customWidth="1"/>
    <col min="15107" max="15108" width="12.88671875" style="2" customWidth="1"/>
    <col min="15109" max="15109" width="9.6640625" style="2" customWidth="1"/>
    <col min="15110" max="15110" width="9.109375" style="2"/>
    <col min="15111" max="15111" width="16.109375" style="2" customWidth="1"/>
    <col min="15112" max="15112" width="14.44140625" style="2" bestFit="1" customWidth="1"/>
    <col min="15113" max="15113" width="28.6640625" style="2" customWidth="1"/>
    <col min="15114" max="15114" width="27.44140625" style="2" customWidth="1"/>
    <col min="15115" max="15115" width="11.88671875" style="2" customWidth="1"/>
    <col min="15116" max="15116" width="27.6640625" style="2" customWidth="1"/>
    <col min="15117" max="15117" width="12.6640625" style="2" customWidth="1"/>
    <col min="15118" max="15118" width="38.109375" style="2" bestFit="1" customWidth="1"/>
    <col min="15119" max="15119" width="46.33203125" style="2" customWidth="1"/>
    <col min="15120" max="15120" width="21.5546875" style="2" customWidth="1"/>
    <col min="15121" max="15360" width="9.109375" style="2"/>
    <col min="15361" max="15361" width="6.5546875" style="2" customWidth="1"/>
    <col min="15362" max="15362" width="7.6640625" style="2" customWidth="1"/>
    <col min="15363" max="15364" width="12.88671875" style="2" customWidth="1"/>
    <col min="15365" max="15365" width="9.6640625" style="2" customWidth="1"/>
    <col min="15366" max="15366" width="9.109375" style="2"/>
    <col min="15367" max="15367" width="16.109375" style="2" customWidth="1"/>
    <col min="15368" max="15368" width="14.44140625" style="2" bestFit="1" customWidth="1"/>
    <col min="15369" max="15369" width="28.6640625" style="2" customWidth="1"/>
    <col min="15370" max="15370" width="27.44140625" style="2" customWidth="1"/>
    <col min="15371" max="15371" width="11.88671875" style="2" customWidth="1"/>
    <col min="15372" max="15372" width="27.6640625" style="2" customWidth="1"/>
    <col min="15373" max="15373" width="12.6640625" style="2" customWidth="1"/>
    <col min="15374" max="15374" width="38.109375" style="2" bestFit="1" customWidth="1"/>
    <col min="15375" max="15375" width="46.33203125" style="2" customWidth="1"/>
    <col min="15376" max="15376" width="21.5546875" style="2" customWidth="1"/>
    <col min="15377" max="15616" width="9.109375" style="2"/>
    <col min="15617" max="15617" width="6.5546875" style="2" customWidth="1"/>
    <col min="15618" max="15618" width="7.6640625" style="2" customWidth="1"/>
    <col min="15619" max="15620" width="12.88671875" style="2" customWidth="1"/>
    <col min="15621" max="15621" width="9.6640625" style="2" customWidth="1"/>
    <col min="15622" max="15622" width="9.109375" style="2"/>
    <col min="15623" max="15623" width="16.109375" style="2" customWidth="1"/>
    <col min="15624" max="15624" width="14.44140625" style="2" bestFit="1" customWidth="1"/>
    <col min="15625" max="15625" width="28.6640625" style="2" customWidth="1"/>
    <col min="15626" max="15626" width="27.44140625" style="2" customWidth="1"/>
    <col min="15627" max="15627" width="11.88671875" style="2" customWidth="1"/>
    <col min="15628" max="15628" width="27.6640625" style="2" customWidth="1"/>
    <col min="15629" max="15629" width="12.6640625" style="2" customWidth="1"/>
    <col min="15630" max="15630" width="38.109375" style="2" bestFit="1" customWidth="1"/>
    <col min="15631" max="15631" width="46.33203125" style="2" customWidth="1"/>
    <col min="15632" max="15632" width="21.5546875" style="2" customWidth="1"/>
    <col min="15633" max="15872" width="9.109375" style="2"/>
    <col min="15873" max="15873" width="6.5546875" style="2" customWidth="1"/>
    <col min="15874" max="15874" width="7.6640625" style="2" customWidth="1"/>
    <col min="15875" max="15876" width="12.88671875" style="2" customWidth="1"/>
    <col min="15877" max="15877" width="9.6640625" style="2" customWidth="1"/>
    <col min="15878" max="15878" width="9.109375" style="2"/>
    <col min="15879" max="15879" width="16.109375" style="2" customWidth="1"/>
    <col min="15880" max="15880" width="14.44140625" style="2" bestFit="1" customWidth="1"/>
    <col min="15881" max="15881" width="28.6640625" style="2" customWidth="1"/>
    <col min="15882" max="15882" width="27.44140625" style="2" customWidth="1"/>
    <col min="15883" max="15883" width="11.88671875" style="2" customWidth="1"/>
    <col min="15884" max="15884" width="27.6640625" style="2" customWidth="1"/>
    <col min="15885" max="15885" width="12.6640625" style="2" customWidth="1"/>
    <col min="15886" max="15886" width="38.109375" style="2" bestFit="1" customWidth="1"/>
    <col min="15887" max="15887" width="46.33203125" style="2" customWidth="1"/>
    <col min="15888" max="15888" width="21.5546875" style="2" customWidth="1"/>
    <col min="15889" max="16128" width="9.109375" style="2"/>
    <col min="16129" max="16129" width="6.5546875" style="2" customWidth="1"/>
    <col min="16130" max="16130" width="7.6640625" style="2" customWidth="1"/>
    <col min="16131" max="16132" width="12.88671875" style="2" customWidth="1"/>
    <col min="16133" max="16133" width="9.6640625" style="2" customWidth="1"/>
    <col min="16134" max="16134" width="9.109375" style="2"/>
    <col min="16135" max="16135" width="16.109375" style="2" customWidth="1"/>
    <col min="16136" max="16136" width="14.44140625" style="2" bestFit="1" customWidth="1"/>
    <col min="16137" max="16137" width="28.6640625" style="2" customWidth="1"/>
    <col min="16138" max="16138" width="27.44140625" style="2" customWidth="1"/>
    <col min="16139" max="16139" width="11.88671875" style="2" customWidth="1"/>
    <col min="16140" max="16140" width="27.6640625" style="2" customWidth="1"/>
    <col min="16141" max="16141" width="12.6640625" style="2" customWidth="1"/>
    <col min="16142" max="16142" width="38.109375" style="2" bestFit="1" customWidth="1"/>
    <col min="16143" max="16143" width="46.33203125" style="2" customWidth="1"/>
    <col min="16144" max="16144" width="21.5546875" style="2" customWidth="1"/>
    <col min="16145" max="16384" width="9.109375" style="2"/>
  </cols>
  <sheetData>
    <row r="2" spans="1:14" ht="30" customHeight="1" x14ac:dyDescent="0.3">
      <c r="A2" s="121"/>
      <c r="B2" s="121"/>
      <c r="C2" s="121"/>
      <c r="D2" s="121"/>
      <c r="E2" s="121"/>
      <c r="F2" s="121"/>
      <c r="G2" s="121"/>
      <c r="H2" s="121"/>
      <c r="I2" s="121"/>
      <c r="J2" s="121"/>
      <c r="K2" s="121"/>
      <c r="L2" s="121"/>
      <c r="M2" s="1"/>
    </row>
    <row r="3" spans="1:14" x14ac:dyDescent="0.3">
      <c r="A3" s="122"/>
      <c r="B3" s="123"/>
      <c r="C3" s="123"/>
      <c r="D3" s="123"/>
      <c r="E3" s="123"/>
      <c r="F3" s="123"/>
      <c r="G3" s="123"/>
      <c r="H3" s="123"/>
      <c r="I3" s="123"/>
      <c r="J3" s="123"/>
      <c r="K3" s="123"/>
      <c r="L3" s="123"/>
      <c r="M3" s="4"/>
    </row>
    <row r="4" spans="1:14" ht="30" customHeight="1" x14ac:dyDescent="0.3">
      <c r="A4" s="74" t="s">
        <v>0</v>
      </c>
      <c r="B4" s="74"/>
      <c r="C4" s="74"/>
      <c r="D4" s="74"/>
      <c r="E4" s="74"/>
      <c r="F4" s="74"/>
      <c r="G4" s="74"/>
      <c r="H4" s="74"/>
      <c r="I4" s="74"/>
      <c r="J4" s="74"/>
      <c r="K4" s="74"/>
      <c r="L4" s="74"/>
      <c r="M4" s="5"/>
    </row>
    <row r="5" spans="1:14" x14ac:dyDescent="0.3">
      <c r="A5" s="122"/>
      <c r="B5" s="123"/>
      <c r="C5" s="123"/>
      <c r="D5" s="123"/>
      <c r="E5" s="123"/>
      <c r="F5" s="123"/>
      <c r="G5" s="123"/>
      <c r="H5" s="123"/>
      <c r="I5" s="123"/>
      <c r="J5" s="123"/>
      <c r="K5" s="123"/>
      <c r="L5" s="123"/>
      <c r="M5" s="4"/>
    </row>
    <row r="6" spans="1:14" ht="42.75" customHeight="1" x14ac:dyDescent="0.3">
      <c r="A6" s="117" t="s">
        <v>98</v>
      </c>
      <c r="B6" s="118"/>
      <c r="C6" s="118"/>
      <c r="D6" s="118"/>
      <c r="E6" s="118"/>
      <c r="F6" s="118"/>
      <c r="G6" s="118"/>
      <c r="H6" s="118"/>
      <c r="I6" s="118"/>
      <c r="J6" s="118"/>
      <c r="K6" s="118"/>
      <c r="L6" s="119"/>
      <c r="M6" s="6"/>
    </row>
    <row r="7" spans="1:14" ht="24" customHeight="1" x14ac:dyDescent="0.3">
      <c r="A7" s="74" t="s">
        <v>2</v>
      </c>
      <c r="B7" s="74"/>
      <c r="C7" s="74"/>
      <c r="D7" s="74"/>
      <c r="E7" s="74"/>
      <c r="F7" s="74"/>
      <c r="G7" s="74"/>
      <c r="H7" s="74"/>
      <c r="I7" s="74"/>
      <c r="J7" s="74"/>
      <c r="K7" s="74"/>
      <c r="L7" s="74"/>
      <c r="M7" s="5"/>
    </row>
    <row r="8" spans="1:14" ht="42" customHeight="1" x14ac:dyDescent="0.3">
      <c r="A8" s="117" t="s">
        <v>99</v>
      </c>
      <c r="B8" s="118"/>
      <c r="C8" s="118"/>
      <c r="D8" s="118"/>
      <c r="E8" s="118"/>
      <c r="F8" s="118"/>
      <c r="G8" s="118"/>
      <c r="H8" s="118"/>
      <c r="I8" s="118"/>
      <c r="J8" s="118"/>
      <c r="K8" s="118"/>
      <c r="L8" s="119"/>
      <c r="M8" s="6"/>
    </row>
    <row r="9" spans="1:14" ht="43.5" customHeight="1" x14ac:dyDescent="0.3">
      <c r="A9" s="7" t="s">
        <v>90</v>
      </c>
      <c r="B9" s="120"/>
      <c r="C9" s="120"/>
      <c r="D9" s="120"/>
      <c r="E9" s="120"/>
      <c r="F9" s="120"/>
      <c r="G9" s="120"/>
      <c r="H9" s="8" t="s">
        <v>5</v>
      </c>
      <c r="I9" s="9" t="s">
        <v>6</v>
      </c>
      <c r="J9" s="9" t="s">
        <v>7</v>
      </c>
      <c r="K9" s="9" t="s">
        <v>8</v>
      </c>
      <c r="L9" s="10" t="s">
        <v>9</v>
      </c>
      <c r="M9" s="11"/>
    </row>
    <row r="10" spans="1:14" ht="18.75" customHeight="1" x14ac:dyDescent="0.3">
      <c r="A10" s="12"/>
      <c r="B10" s="74"/>
      <c r="C10" s="74"/>
      <c r="D10" s="74"/>
      <c r="E10" s="74"/>
      <c r="F10" s="74"/>
      <c r="G10" s="74"/>
      <c r="H10" s="12"/>
      <c r="I10" s="12"/>
      <c r="J10" s="12"/>
      <c r="K10" s="12"/>
      <c r="L10" s="13" t="s">
        <v>6</v>
      </c>
      <c r="M10" s="5"/>
      <c r="N10" s="14"/>
    </row>
    <row r="11" spans="1:14" ht="56.25" customHeight="1" x14ac:dyDescent="0.3">
      <c r="A11" s="13">
        <v>1</v>
      </c>
      <c r="B11" s="116" t="s">
        <v>10</v>
      </c>
      <c r="C11" s="116"/>
      <c r="D11" s="116"/>
      <c r="E11" s="116"/>
      <c r="F11" s="116"/>
      <c r="G11" s="116"/>
      <c r="H11" s="15"/>
      <c r="I11" s="12"/>
      <c r="J11" s="12"/>
      <c r="K11" s="12"/>
      <c r="L11" s="16"/>
      <c r="M11" s="17"/>
      <c r="N11" s="14"/>
    </row>
    <row r="12" spans="1:14" ht="19.5" customHeight="1" x14ac:dyDescent="0.3">
      <c r="A12" s="13"/>
      <c r="B12" s="116" t="s">
        <v>11</v>
      </c>
      <c r="C12" s="116"/>
      <c r="D12" s="116"/>
      <c r="E12" s="116"/>
      <c r="F12" s="116"/>
      <c r="G12" s="116"/>
      <c r="H12" s="15"/>
      <c r="I12" s="12"/>
      <c r="J12" s="12"/>
      <c r="K12" s="12"/>
      <c r="L12" s="13"/>
      <c r="M12" s="5"/>
    </row>
    <row r="13" spans="1:14" ht="57.75" customHeight="1" x14ac:dyDescent="0.3">
      <c r="A13" s="13"/>
      <c r="B13" s="13" t="s">
        <v>12</v>
      </c>
      <c r="C13" s="116" t="s">
        <v>13</v>
      </c>
      <c r="D13" s="116"/>
      <c r="E13" s="116"/>
      <c r="F13" s="116"/>
      <c r="G13" s="116"/>
      <c r="H13" s="15"/>
      <c r="I13" s="12"/>
      <c r="J13" s="12"/>
      <c r="K13" s="12"/>
      <c r="L13" s="13"/>
      <c r="M13" s="5"/>
    </row>
    <row r="14" spans="1:14" ht="35.25" customHeight="1" x14ac:dyDescent="0.3">
      <c r="A14" s="13"/>
      <c r="B14" s="13" t="s">
        <v>14</v>
      </c>
      <c r="C14" s="116" t="s">
        <v>15</v>
      </c>
      <c r="D14" s="116"/>
      <c r="E14" s="116"/>
      <c r="F14" s="116"/>
      <c r="G14" s="116"/>
      <c r="H14" s="15"/>
      <c r="I14" s="12"/>
      <c r="J14" s="12"/>
      <c r="K14" s="12"/>
      <c r="L14" s="13"/>
      <c r="M14" s="5"/>
    </row>
    <row r="15" spans="1:14" ht="42" customHeight="1" x14ac:dyDescent="0.3">
      <c r="A15" s="74"/>
      <c r="B15" s="74"/>
      <c r="C15" s="74"/>
      <c r="D15" s="74"/>
      <c r="E15" s="74"/>
      <c r="F15" s="74"/>
      <c r="G15" s="74"/>
      <c r="H15" s="13"/>
      <c r="I15" s="9" t="s">
        <v>6</v>
      </c>
      <c r="J15" s="9" t="s">
        <v>7</v>
      </c>
      <c r="K15" s="9" t="s">
        <v>8</v>
      </c>
      <c r="L15" s="10" t="s">
        <v>9</v>
      </c>
      <c r="M15" s="18"/>
    </row>
    <row r="16" spans="1:14" ht="40.5" customHeight="1" x14ac:dyDescent="0.3">
      <c r="A16" s="19">
        <v>2</v>
      </c>
      <c r="B16" s="104" t="s">
        <v>16</v>
      </c>
      <c r="C16" s="104"/>
      <c r="D16" s="104"/>
      <c r="E16" s="104"/>
      <c r="F16" s="104"/>
      <c r="G16" s="104"/>
      <c r="H16" s="20"/>
      <c r="I16" s="21">
        <f>I96</f>
        <v>882425533</v>
      </c>
      <c r="J16" s="21">
        <f>J96</f>
        <v>5727072479.670001</v>
      </c>
      <c r="K16" s="22"/>
      <c r="L16" s="23">
        <f>L100</f>
        <v>646684420.5600003</v>
      </c>
      <c r="M16" s="24"/>
    </row>
    <row r="17" spans="1:13" ht="24" customHeight="1" x14ac:dyDescent="0.3">
      <c r="A17" s="19"/>
      <c r="B17" s="112" t="s">
        <v>11</v>
      </c>
      <c r="C17" s="112"/>
      <c r="D17" s="112"/>
      <c r="E17" s="112"/>
      <c r="F17" s="112"/>
      <c r="G17" s="112"/>
      <c r="H17" s="25"/>
      <c r="I17" s="12"/>
      <c r="J17" s="26"/>
      <c r="K17" s="13"/>
      <c r="L17" s="27"/>
      <c r="M17" s="28"/>
    </row>
    <row r="18" spans="1:13" ht="51" customHeight="1" x14ac:dyDescent="0.3">
      <c r="A18" s="19"/>
      <c r="B18" s="104" t="s">
        <v>17</v>
      </c>
      <c r="C18" s="104"/>
      <c r="D18" s="104"/>
      <c r="E18" s="104"/>
      <c r="F18" s="104"/>
      <c r="G18" s="104"/>
      <c r="H18" s="20"/>
      <c r="I18" s="12"/>
      <c r="J18" s="26"/>
      <c r="K18" s="13"/>
      <c r="L18" s="27"/>
      <c r="M18" s="28"/>
    </row>
    <row r="19" spans="1:13" ht="21.75" customHeight="1" x14ac:dyDescent="0.3">
      <c r="A19" s="19"/>
      <c r="B19" s="103" t="s">
        <v>12</v>
      </c>
      <c r="C19" s="104" t="s">
        <v>18</v>
      </c>
      <c r="D19" s="104"/>
      <c r="E19" s="104"/>
      <c r="F19" s="104"/>
      <c r="G19" s="104"/>
      <c r="H19" s="19">
        <v>1</v>
      </c>
      <c r="I19" s="12">
        <f>[12]MGVCL.!C10</f>
        <v>1700175</v>
      </c>
      <c r="J19" s="26">
        <f>[12]MGVCL.!E10</f>
        <v>23581781.710000001</v>
      </c>
      <c r="K19" s="114">
        <v>0</v>
      </c>
      <c r="L19" s="115">
        <v>0</v>
      </c>
      <c r="M19" s="29"/>
    </row>
    <row r="20" spans="1:13" ht="19.5" customHeight="1" x14ac:dyDescent="0.3">
      <c r="A20" s="19"/>
      <c r="B20" s="103"/>
      <c r="C20" s="104"/>
      <c r="D20" s="104"/>
      <c r="E20" s="104"/>
      <c r="F20" s="104"/>
      <c r="G20" s="104"/>
      <c r="H20" s="19">
        <v>2</v>
      </c>
      <c r="I20" s="12">
        <f>[12]MGVCL.!C11</f>
        <v>518703</v>
      </c>
      <c r="J20" s="26">
        <f>[12]MGVCL.!E11</f>
        <v>3730235.18</v>
      </c>
      <c r="K20" s="114"/>
      <c r="L20" s="115"/>
      <c r="M20" s="29"/>
    </row>
    <row r="21" spans="1:13" ht="54" customHeight="1" x14ac:dyDescent="0.3">
      <c r="A21" s="19"/>
      <c r="B21" s="19" t="s">
        <v>14</v>
      </c>
      <c r="C21" s="104" t="s">
        <v>19</v>
      </c>
      <c r="D21" s="104"/>
      <c r="E21" s="104"/>
      <c r="F21" s="104"/>
      <c r="G21" s="104"/>
      <c r="H21" s="19"/>
      <c r="I21" s="16"/>
      <c r="J21" s="30"/>
      <c r="K21" s="16">
        <v>0</v>
      </c>
      <c r="L21" s="30">
        <v>0</v>
      </c>
      <c r="M21" s="29"/>
    </row>
    <row r="22" spans="1:13" ht="101.25" customHeight="1" x14ac:dyDescent="0.3">
      <c r="A22" s="19"/>
      <c r="B22" s="19" t="s">
        <v>20</v>
      </c>
      <c r="C22" s="104" t="s">
        <v>21</v>
      </c>
      <c r="D22" s="104"/>
      <c r="E22" s="104"/>
      <c r="F22" s="104"/>
      <c r="G22" s="104"/>
      <c r="H22" s="19">
        <v>3</v>
      </c>
      <c r="I22" s="16">
        <f>[12]MGVCL.!C12</f>
        <v>25149014</v>
      </c>
      <c r="J22" s="30">
        <f>[12]MGVCL.!E12</f>
        <v>124977124.16</v>
      </c>
      <c r="K22" s="16">
        <v>0</v>
      </c>
      <c r="L22" s="30">
        <v>0</v>
      </c>
      <c r="M22" s="29"/>
    </row>
    <row r="23" spans="1:13" ht="54.75" customHeight="1" x14ac:dyDescent="0.3">
      <c r="A23" s="19"/>
      <c r="B23" s="19" t="s">
        <v>22</v>
      </c>
      <c r="C23" s="104" t="s">
        <v>23</v>
      </c>
      <c r="D23" s="104"/>
      <c r="E23" s="104"/>
      <c r="F23" s="104"/>
      <c r="G23" s="104"/>
      <c r="H23" s="19">
        <v>4</v>
      </c>
      <c r="I23" s="16">
        <f>[12]MGVCL.!C13</f>
        <v>770749</v>
      </c>
      <c r="J23" s="30">
        <f>[12]MGVCL.!E13</f>
        <v>7223958.4199999999</v>
      </c>
      <c r="K23" s="16">
        <v>0</v>
      </c>
      <c r="L23" s="30">
        <v>0</v>
      </c>
      <c r="M23" s="29"/>
    </row>
    <row r="24" spans="1:13" ht="48" customHeight="1" x14ac:dyDescent="0.3">
      <c r="A24" s="19"/>
      <c r="B24" s="19" t="s">
        <v>24</v>
      </c>
      <c r="C24" s="104" t="s">
        <v>25</v>
      </c>
      <c r="D24" s="104"/>
      <c r="E24" s="104"/>
      <c r="F24" s="104"/>
      <c r="G24" s="104"/>
      <c r="H24" s="19">
        <v>5</v>
      </c>
      <c r="I24" s="16">
        <f>[12]MGVCL.!C14</f>
        <v>16756</v>
      </c>
      <c r="J24" s="30">
        <f>[12]MGVCL.!E14</f>
        <v>17081.89</v>
      </c>
      <c r="K24" s="16">
        <v>0</v>
      </c>
      <c r="L24" s="30">
        <v>0</v>
      </c>
      <c r="M24" s="29"/>
    </row>
    <row r="25" spans="1:13" ht="35.25" customHeight="1" x14ac:dyDescent="0.3">
      <c r="A25" s="19"/>
      <c r="B25" s="19" t="s">
        <v>26</v>
      </c>
      <c r="C25" s="104" t="s">
        <v>27</v>
      </c>
      <c r="D25" s="104"/>
      <c r="E25" s="104"/>
      <c r="F25" s="104"/>
      <c r="G25" s="104"/>
      <c r="H25" s="19">
        <v>6</v>
      </c>
      <c r="I25" s="16">
        <f>[12]MGVCL.!C15</f>
        <v>18907</v>
      </c>
      <c r="J25" s="30">
        <f>[12]MGVCL.!E15</f>
        <v>141996.59</v>
      </c>
      <c r="K25" s="16">
        <v>0</v>
      </c>
      <c r="L25" s="30">
        <v>0</v>
      </c>
      <c r="M25" s="29"/>
    </row>
    <row r="26" spans="1:13" ht="96" customHeight="1" x14ac:dyDescent="0.3">
      <c r="A26" s="19"/>
      <c r="B26" s="19" t="s">
        <v>28</v>
      </c>
      <c r="C26" s="104" t="s">
        <v>29</v>
      </c>
      <c r="D26" s="104"/>
      <c r="E26" s="104"/>
      <c r="F26" s="104"/>
      <c r="G26" s="104"/>
      <c r="H26" s="19">
        <v>7</v>
      </c>
      <c r="I26" s="16">
        <f>[12]MGVCL.!C16</f>
        <v>30120968</v>
      </c>
      <c r="J26" s="30">
        <f>[12]MGVCL.!E16</f>
        <v>157350725.78</v>
      </c>
      <c r="K26" s="16">
        <v>0</v>
      </c>
      <c r="L26" s="30">
        <v>0</v>
      </c>
      <c r="M26" s="29"/>
    </row>
    <row r="27" spans="1:13" ht="46.5" customHeight="1" x14ac:dyDescent="0.3">
      <c r="A27" s="19"/>
      <c r="B27" s="19" t="s">
        <v>30</v>
      </c>
      <c r="C27" s="113" t="s">
        <v>31</v>
      </c>
      <c r="D27" s="113"/>
      <c r="E27" s="113"/>
      <c r="F27" s="113"/>
      <c r="G27" s="113"/>
      <c r="H27" s="19" t="s">
        <v>32</v>
      </c>
      <c r="I27" s="16">
        <f>[12]MGVCL.!C31+[12]MGVCL.!C32</f>
        <v>82933456</v>
      </c>
      <c r="J27" s="30">
        <f>[12]MGVCL.!E31+[12]MGVCL.!E32</f>
        <v>75892168.950000003</v>
      </c>
      <c r="K27" s="16" t="s">
        <v>33</v>
      </c>
      <c r="L27" s="30">
        <v>0</v>
      </c>
      <c r="M27" s="29"/>
    </row>
    <row r="28" spans="1:13" ht="53.25" customHeight="1" x14ac:dyDescent="0.3">
      <c r="A28" s="19"/>
      <c r="B28" s="19" t="s">
        <v>34</v>
      </c>
      <c r="C28" s="113" t="s">
        <v>35</v>
      </c>
      <c r="D28" s="113"/>
      <c r="E28" s="113"/>
      <c r="F28" s="113"/>
      <c r="G28" s="113"/>
      <c r="H28" s="19"/>
      <c r="I28" s="16"/>
      <c r="J28" s="30"/>
      <c r="K28" s="16"/>
      <c r="L28" s="30"/>
      <c r="M28" s="29"/>
    </row>
    <row r="29" spans="1:13" ht="87" customHeight="1" x14ac:dyDescent="0.3">
      <c r="A29" s="19"/>
      <c r="B29" s="19" t="s">
        <v>36</v>
      </c>
      <c r="C29" s="103" t="s">
        <v>37</v>
      </c>
      <c r="D29" s="103"/>
      <c r="E29" s="103"/>
      <c r="F29" s="103"/>
      <c r="G29" s="103"/>
      <c r="H29" s="19"/>
      <c r="I29" s="16"/>
      <c r="J29" s="30"/>
      <c r="K29" s="16"/>
      <c r="L29" s="30"/>
      <c r="M29" s="29"/>
    </row>
    <row r="30" spans="1:13" ht="24" customHeight="1" x14ac:dyDescent="0.3">
      <c r="A30" s="19"/>
      <c r="B30" s="103" t="s">
        <v>38</v>
      </c>
      <c r="C30" s="103"/>
      <c r="D30" s="103"/>
      <c r="E30" s="103"/>
      <c r="F30" s="103"/>
      <c r="G30" s="103"/>
      <c r="H30" s="19"/>
      <c r="I30" s="16">
        <f>SUM(I19:I29)</f>
        <v>141228728</v>
      </c>
      <c r="J30" s="30">
        <f>SUM(J19:J29)</f>
        <v>392915072.68000001</v>
      </c>
      <c r="K30" s="16">
        <f>SUM(K19:K29)</f>
        <v>0</v>
      </c>
      <c r="L30" s="16">
        <f>SUM(L19:L29)</f>
        <v>0</v>
      </c>
      <c r="M30" s="17"/>
    </row>
    <row r="31" spans="1:13" ht="34.799999999999997" x14ac:dyDescent="0.3">
      <c r="A31" s="19"/>
      <c r="B31" s="103"/>
      <c r="C31" s="103"/>
      <c r="D31" s="103"/>
      <c r="E31" s="103"/>
      <c r="F31" s="103"/>
      <c r="G31" s="103"/>
      <c r="H31" s="19"/>
      <c r="I31" s="13" t="s">
        <v>6</v>
      </c>
      <c r="J31" s="13" t="s">
        <v>7</v>
      </c>
      <c r="K31" s="13" t="s">
        <v>8</v>
      </c>
      <c r="L31" s="13" t="s">
        <v>9</v>
      </c>
      <c r="M31" s="5"/>
    </row>
    <row r="32" spans="1:13" ht="39" customHeight="1" x14ac:dyDescent="0.3">
      <c r="A32" s="19">
        <v>3</v>
      </c>
      <c r="B32" s="104" t="s">
        <v>39</v>
      </c>
      <c r="C32" s="104"/>
      <c r="D32" s="104"/>
      <c r="E32" s="104"/>
      <c r="F32" s="104"/>
      <c r="G32" s="104"/>
      <c r="H32" s="20"/>
      <c r="I32" s="13"/>
      <c r="J32" s="13"/>
      <c r="K32" s="13"/>
      <c r="L32" s="13"/>
      <c r="M32" s="5"/>
    </row>
    <row r="33" spans="1:14" ht="48" customHeight="1" x14ac:dyDescent="0.3">
      <c r="A33" s="19"/>
      <c r="B33" s="19" t="s">
        <v>40</v>
      </c>
      <c r="C33" s="104" t="s">
        <v>41</v>
      </c>
      <c r="D33" s="104"/>
      <c r="E33" s="104"/>
      <c r="F33" s="104"/>
      <c r="G33" s="104"/>
      <c r="H33" s="20"/>
      <c r="I33" s="13"/>
      <c r="J33" s="13"/>
      <c r="K33" s="13"/>
      <c r="L33" s="13"/>
      <c r="M33" s="5"/>
    </row>
    <row r="34" spans="1:14" x14ac:dyDescent="0.3">
      <c r="A34" s="19"/>
      <c r="B34" s="19"/>
      <c r="C34" s="103" t="s">
        <v>42</v>
      </c>
      <c r="D34" s="112" t="s">
        <v>43</v>
      </c>
      <c r="E34" s="112"/>
      <c r="F34" s="112"/>
      <c r="G34" s="112"/>
      <c r="H34" s="19">
        <v>8</v>
      </c>
      <c r="I34" s="16">
        <f>[12]MGVCL.!C17</f>
        <v>8661666</v>
      </c>
      <c r="J34" s="30">
        <f>[12]MGVCL.!E17</f>
        <v>69048822.310000002</v>
      </c>
      <c r="K34" s="73" t="s">
        <v>93</v>
      </c>
      <c r="L34" s="30">
        <f>[12]MGVCL.!I17</f>
        <v>3776923.61</v>
      </c>
      <c r="M34" s="29"/>
      <c r="N34" s="3"/>
    </row>
    <row r="35" spans="1:14" x14ac:dyDescent="0.3">
      <c r="A35" s="19"/>
      <c r="B35" s="19"/>
      <c r="C35" s="103"/>
      <c r="D35" s="112"/>
      <c r="E35" s="112"/>
      <c r="F35" s="112"/>
      <c r="G35" s="112"/>
      <c r="H35" s="19">
        <v>10</v>
      </c>
      <c r="I35" s="16">
        <f>[12]MGVCL.!C19</f>
        <v>567341</v>
      </c>
      <c r="J35" s="30">
        <f>[12]MGVCL.!E19</f>
        <v>3876658.46</v>
      </c>
      <c r="K35" s="16">
        <v>7.5</v>
      </c>
      <c r="L35" s="30">
        <f>[12]MGVCL.!I19</f>
        <v>290188.76</v>
      </c>
      <c r="M35" s="29"/>
      <c r="N35" s="3"/>
    </row>
    <row r="36" spans="1:14" x14ac:dyDescent="0.3">
      <c r="A36" s="19"/>
      <c r="B36" s="19"/>
      <c r="C36" s="103"/>
      <c r="D36" s="112"/>
      <c r="E36" s="112"/>
      <c r="F36" s="112"/>
      <c r="G36" s="112"/>
      <c r="H36" s="19"/>
      <c r="I36" s="16"/>
      <c r="J36" s="30"/>
      <c r="K36" s="16"/>
      <c r="L36" s="30"/>
      <c r="M36" s="29"/>
      <c r="N36" s="3"/>
    </row>
    <row r="37" spans="1:14" x14ac:dyDescent="0.3">
      <c r="A37" s="19"/>
      <c r="B37" s="19"/>
      <c r="C37" s="103"/>
      <c r="D37" s="112"/>
      <c r="E37" s="112"/>
      <c r="F37" s="112"/>
      <c r="G37" s="112"/>
      <c r="H37" s="19"/>
      <c r="I37" s="16"/>
      <c r="J37" s="30"/>
      <c r="K37" s="16">
        <v>15</v>
      </c>
      <c r="L37" s="16"/>
      <c r="M37" s="17"/>
    </row>
    <row r="38" spans="1:14" x14ac:dyDescent="0.3">
      <c r="A38" s="19"/>
      <c r="B38" s="19"/>
      <c r="C38" s="103"/>
      <c r="D38" s="112"/>
      <c r="E38" s="112"/>
      <c r="F38" s="112"/>
      <c r="G38" s="112"/>
      <c r="H38" s="19"/>
      <c r="I38" s="16"/>
      <c r="J38" s="30"/>
      <c r="K38" s="16">
        <v>25</v>
      </c>
      <c r="L38" s="16"/>
      <c r="M38" s="17"/>
    </row>
    <row r="39" spans="1:14" x14ac:dyDescent="0.3">
      <c r="A39" s="19"/>
      <c r="B39" s="19"/>
      <c r="C39" s="103"/>
      <c r="D39" s="112"/>
      <c r="E39" s="112"/>
      <c r="F39" s="112"/>
      <c r="G39" s="112"/>
      <c r="H39" s="19"/>
      <c r="I39" s="16"/>
      <c r="J39" s="30"/>
      <c r="K39" s="16">
        <v>20</v>
      </c>
      <c r="L39" s="16"/>
      <c r="M39" s="17"/>
    </row>
    <row r="40" spans="1:14" x14ac:dyDescent="0.3">
      <c r="A40" s="19"/>
      <c r="B40" s="19"/>
      <c r="C40" s="103"/>
      <c r="D40" s="112"/>
      <c r="E40" s="112"/>
      <c r="F40" s="112"/>
      <c r="G40" s="112"/>
      <c r="H40" s="19"/>
      <c r="I40" s="16"/>
      <c r="J40" s="16"/>
      <c r="K40" s="16">
        <v>10</v>
      </c>
      <c r="L40" s="30"/>
      <c r="M40" s="29"/>
    </row>
    <row r="41" spans="1:14" x14ac:dyDescent="0.3">
      <c r="A41" s="19"/>
      <c r="B41" s="19"/>
      <c r="C41" s="19"/>
      <c r="D41" s="103"/>
      <c r="E41" s="103"/>
      <c r="F41" s="103"/>
      <c r="G41" s="103"/>
      <c r="H41" s="19"/>
      <c r="I41" s="16"/>
      <c r="J41" s="16"/>
      <c r="K41" s="16"/>
      <c r="L41" s="30"/>
      <c r="M41" s="29"/>
    </row>
    <row r="42" spans="1:14" x14ac:dyDescent="0.3">
      <c r="A42" s="19"/>
      <c r="B42" s="19"/>
      <c r="C42" s="103" t="s">
        <v>44</v>
      </c>
      <c r="D42" s="112" t="s">
        <v>45</v>
      </c>
      <c r="E42" s="112"/>
      <c r="F42" s="112"/>
      <c r="G42" s="112"/>
      <c r="H42" s="19">
        <v>9</v>
      </c>
      <c r="I42" s="16">
        <f>[12]MGVCL.!C18</f>
        <v>100630427</v>
      </c>
      <c r="J42" s="30">
        <f>[12]MGVCL.!E18</f>
        <v>599126147.25999999</v>
      </c>
      <c r="K42" s="16">
        <v>15</v>
      </c>
      <c r="L42" s="30">
        <f>[12]MGVCL.!I18</f>
        <v>87737759.400000006</v>
      </c>
      <c r="M42" s="29"/>
      <c r="N42" s="3"/>
    </row>
    <row r="43" spans="1:14" x14ac:dyDescent="0.3">
      <c r="A43" s="19"/>
      <c r="B43" s="19"/>
      <c r="C43" s="103"/>
      <c r="D43" s="112"/>
      <c r="E43" s="112"/>
      <c r="F43" s="112"/>
      <c r="G43" s="112"/>
      <c r="H43" s="19">
        <v>11</v>
      </c>
      <c r="I43" s="16">
        <f>[12]MGVCL.!C20</f>
        <v>925022</v>
      </c>
      <c r="J43" s="30">
        <f>[12]MGVCL.!E20</f>
        <v>6124668.5899999999</v>
      </c>
      <c r="K43" s="16">
        <v>15</v>
      </c>
      <c r="L43" s="30">
        <f>[12]MGVCL.!I20</f>
        <v>916520.12</v>
      </c>
      <c r="M43" s="29"/>
      <c r="N43" s="3"/>
    </row>
    <row r="44" spans="1:14" x14ac:dyDescent="0.3">
      <c r="A44" s="19"/>
      <c r="B44" s="19"/>
      <c r="C44" s="103"/>
      <c r="D44" s="112"/>
      <c r="E44" s="112"/>
      <c r="F44" s="112"/>
      <c r="G44" s="112"/>
      <c r="H44" s="19"/>
      <c r="I44" s="31"/>
      <c r="J44" s="30"/>
      <c r="K44" s="16"/>
      <c r="L44" s="30"/>
      <c r="M44" s="29"/>
      <c r="N44" s="3"/>
    </row>
    <row r="45" spans="1:14" x14ac:dyDescent="0.3">
      <c r="A45" s="19"/>
      <c r="B45" s="19" t="s">
        <v>46</v>
      </c>
      <c r="C45" s="103" t="s">
        <v>47</v>
      </c>
      <c r="D45" s="103"/>
      <c r="E45" s="103"/>
      <c r="F45" s="103"/>
      <c r="G45" s="103"/>
      <c r="H45" s="19"/>
      <c r="I45" s="31"/>
      <c r="J45" s="30"/>
      <c r="K45" s="16"/>
      <c r="L45" s="30"/>
      <c r="M45" s="29"/>
      <c r="N45" s="3"/>
    </row>
    <row r="46" spans="1:14" x14ac:dyDescent="0.3">
      <c r="A46" s="19"/>
      <c r="B46" s="19"/>
      <c r="C46" s="103" t="s">
        <v>48</v>
      </c>
      <c r="D46" s="112" t="s">
        <v>49</v>
      </c>
      <c r="E46" s="112"/>
      <c r="F46" s="112"/>
      <c r="G46" s="112"/>
      <c r="H46" s="19">
        <v>12</v>
      </c>
      <c r="I46" s="16">
        <f>[12]MGVCL.!C21</f>
        <v>145542</v>
      </c>
      <c r="J46" s="30">
        <f>[12]MGVCL.!E21</f>
        <v>949913.27</v>
      </c>
      <c r="K46" s="16">
        <v>7.5</v>
      </c>
      <c r="L46" s="30">
        <f>[12]MGVCL.!I21</f>
        <v>71259.77</v>
      </c>
      <c r="M46" s="29"/>
      <c r="N46" s="3"/>
    </row>
    <row r="47" spans="1:14" x14ac:dyDescent="0.3">
      <c r="A47" s="19"/>
      <c r="B47" s="19"/>
      <c r="C47" s="103"/>
      <c r="D47" s="112"/>
      <c r="E47" s="112"/>
      <c r="F47" s="112"/>
      <c r="G47" s="112"/>
      <c r="H47" s="19"/>
      <c r="I47" s="16"/>
      <c r="J47" s="30"/>
      <c r="K47" s="16"/>
      <c r="L47" s="30"/>
      <c r="M47" s="29"/>
      <c r="N47" s="3"/>
    </row>
    <row r="48" spans="1:14" x14ac:dyDescent="0.3">
      <c r="A48" s="19"/>
      <c r="B48" s="19"/>
      <c r="C48" s="103"/>
      <c r="D48" s="112"/>
      <c r="E48" s="112"/>
      <c r="F48" s="112"/>
      <c r="G48" s="112"/>
      <c r="H48" s="19"/>
      <c r="I48" s="31"/>
      <c r="J48" s="30"/>
      <c r="K48" s="16"/>
      <c r="L48" s="30"/>
      <c r="M48" s="29"/>
      <c r="N48" s="3"/>
    </row>
    <row r="49" spans="1:15" x14ac:dyDescent="0.3">
      <c r="A49" s="19"/>
      <c r="B49" s="19"/>
      <c r="C49" s="19"/>
      <c r="D49" s="19"/>
      <c r="E49" s="19"/>
      <c r="F49" s="19"/>
      <c r="G49" s="19"/>
      <c r="H49" s="32"/>
      <c r="I49" s="31"/>
      <c r="J49" s="30"/>
      <c r="K49" s="16"/>
      <c r="L49" s="30"/>
      <c r="M49" s="29"/>
      <c r="N49" s="3"/>
    </row>
    <row r="50" spans="1:15" x14ac:dyDescent="0.3">
      <c r="A50" s="19"/>
      <c r="B50" s="19"/>
      <c r="C50" s="103" t="s">
        <v>50</v>
      </c>
      <c r="D50" s="112" t="s">
        <v>51</v>
      </c>
      <c r="E50" s="112"/>
      <c r="F50" s="112"/>
      <c r="G50" s="112"/>
      <c r="H50" s="32">
        <v>13</v>
      </c>
      <c r="I50" s="31">
        <f>[12]MGVCL.!C22</f>
        <v>233770</v>
      </c>
      <c r="J50" s="30">
        <f>[12]MGVCL.!E22</f>
        <v>1535707.59</v>
      </c>
      <c r="K50" s="16">
        <v>11.25</v>
      </c>
      <c r="L50" s="30">
        <f>[12]MGVCL.!I22</f>
        <v>172954.45</v>
      </c>
      <c r="M50" s="29"/>
      <c r="N50" s="3"/>
    </row>
    <row r="51" spans="1:15" x14ac:dyDescent="0.3">
      <c r="A51" s="19"/>
      <c r="B51" s="19"/>
      <c r="C51" s="103"/>
      <c r="D51" s="112"/>
      <c r="E51" s="112"/>
      <c r="F51" s="112"/>
      <c r="G51" s="112"/>
      <c r="H51" s="19"/>
      <c r="I51" s="31"/>
      <c r="J51" s="30"/>
      <c r="K51" s="16"/>
      <c r="L51" s="30"/>
      <c r="M51" s="29"/>
      <c r="N51" s="3"/>
    </row>
    <row r="52" spans="1:15" x14ac:dyDescent="0.3">
      <c r="A52" s="19"/>
      <c r="B52" s="19"/>
      <c r="C52" s="103"/>
      <c r="D52" s="112"/>
      <c r="E52" s="112"/>
      <c r="F52" s="112"/>
      <c r="G52" s="112"/>
      <c r="H52" s="19"/>
      <c r="I52" s="31"/>
      <c r="J52" s="30"/>
      <c r="K52" s="16"/>
      <c r="L52" s="30"/>
      <c r="M52" s="29"/>
      <c r="N52" s="3"/>
    </row>
    <row r="53" spans="1:15" ht="95.25" customHeight="1" x14ac:dyDescent="0.3">
      <c r="A53" s="19"/>
      <c r="B53" s="19" t="s">
        <v>52</v>
      </c>
      <c r="C53" s="104" t="s">
        <v>53</v>
      </c>
      <c r="D53" s="104"/>
      <c r="E53" s="104"/>
      <c r="F53" s="104"/>
      <c r="G53" s="104"/>
      <c r="H53" s="33"/>
      <c r="I53" s="34"/>
      <c r="J53" s="35"/>
      <c r="K53" s="34"/>
      <c r="L53" s="34"/>
      <c r="M53" s="36"/>
    </row>
    <row r="54" spans="1:15" ht="33.75" customHeight="1" x14ac:dyDescent="0.3">
      <c r="A54" s="19"/>
      <c r="B54" s="19"/>
      <c r="C54" s="112" t="s">
        <v>54</v>
      </c>
      <c r="D54" s="112"/>
      <c r="E54" s="112"/>
      <c r="F54" s="112"/>
      <c r="G54" s="112"/>
      <c r="H54" s="19">
        <v>51</v>
      </c>
      <c r="I54" s="37">
        <f>[12]MGVCL.!C60</f>
        <v>370081726</v>
      </c>
      <c r="J54" s="30">
        <f>[12]MGVCL.!E60</f>
        <v>2701635834.5999999</v>
      </c>
      <c r="K54" s="16">
        <v>15</v>
      </c>
      <c r="L54" s="30">
        <f>[12]MGVCL.!I60</f>
        <v>408894430.63</v>
      </c>
      <c r="M54" s="29"/>
      <c r="N54" s="38"/>
    </row>
    <row r="55" spans="1:15" ht="18.75" customHeight="1" x14ac:dyDescent="0.3">
      <c r="A55" s="19"/>
      <c r="B55" s="19"/>
      <c r="C55" s="105"/>
      <c r="D55" s="106"/>
      <c r="E55" s="106"/>
      <c r="F55" s="106"/>
      <c r="G55" s="107"/>
      <c r="H55" s="19"/>
      <c r="I55" s="31"/>
      <c r="J55" s="30"/>
      <c r="K55" s="16"/>
      <c r="L55" s="30"/>
      <c r="M55" s="29"/>
      <c r="N55" s="3"/>
    </row>
    <row r="56" spans="1:15" ht="22.5" customHeight="1" x14ac:dyDescent="0.3">
      <c r="A56" s="19"/>
      <c r="B56" s="19"/>
      <c r="C56" s="103" t="s">
        <v>55</v>
      </c>
      <c r="D56" s="103"/>
      <c r="E56" s="103"/>
      <c r="F56" s="103"/>
      <c r="G56" s="103"/>
      <c r="H56" s="19"/>
      <c r="I56" s="34"/>
      <c r="J56" s="35"/>
      <c r="K56" s="34"/>
      <c r="L56" s="39">
        <f>[12]MGVCL.!I62</f>
        <v>-66641058.07</v>
      </c>
      <c r="M56" s="29"/>
      <c r="N56" s="3"/>
    </row>
    <row r="57" spans="1:15" ht="16.5" customHeight="1" x14ac:dyDescent="0.3">
      <c r="A57" s="19"/>
      <c r="B57" s="19"/>
      <c r="C57" s="105"/>
      <c r="D57" s="106"/>
      <c r="E57" s="106"/>
      <c r="F57" s="106"/>
      <c r="G57" s="107"/>
      <c r="H57" s="19"/>
      <c r="I57" s="34"/>
      <c r="J57" s="35"/>
      <c r="K57" s="34"/>
      <c r="L57" s="30"/>
      <c r="M57" s="29"/>
      <c r="N57" s="3"/>
    </row>
    <row r="58" spans="1:15" ht="30.75" customHeight="1" x14ac:dyDescent="0.3">
      <c r="A58" s="19"/>
      <c r="B58" s="19"/>
      <c r="C58" s="112" t="s">
        <v>56</v>
      </c>
      <c r="D58" s="112"/>
      <c r="E58" s="112"/>
      <c r="F58" s="112"/>
      <c r="G58" s="112"/>
      <c r="H58" s="32">
        <v>20</v>
      </c>
      <c r="I58" s="34">
        <f>[12]MGVCL.!C29</f>
        <v>50232815</v>
      </c>
      <c r="J58" s="35">
        <f>[12]MGVCL.!E29</f>
        <v>375328600.22000003</v>
      </c>
      <c r="K58" s="34">
        <v>10</v>
      </c>
      <c r="L58" s="35">
        <f>[12]MGVCL.!I29</f>
        <v>33950272.880000003</v>
      </c>
      <c r="M58" s="40"/>
      <c r="N58" s="111"/>
      <c r="O58" s="110"/>
    </row>
    <row r="59" spans="1:15" ht="1.5" hidden="1" customHeight="1" x14ac:dyDescent="0.3">
      <c r="A59" s="19"/>
      <c r="B59" s="19"/>
      <c r="C59" s="105"/>
      <c r="D59" s="106"/>
      <c r="E59" s="106"/>
      <c r="F59" s="106"/>
      <c r="G59" s="107"/>
      <c r="H59" s="19"/>
      <c r="I59" s="34"/>
      <c r="J59" s="35"/>
      <c r="K59" s="34"/>
      <c r="L59" s="34"/>
      <c r="M59" s="36"/>
      <c r="N59" s="3"/>
    </row>
    <row r="60" spans="1:15" ht="19.5" hidden="1" customHeight="1" x14ac:dyDescent="0.3">
      <c r="A60" s="19"/>
      <c r="B60" s="19"/>
      <c r="C60" s="105"/>
      <c r="D60" s="106"/>
      <c r="E60" s="106"/>
      <c r="F60" s="106"/>
      <c r="G60" s="107"/>
      <c r="H60" s="19"/>
      <c r="I60" s="34"/>
      <c r="J60" s="35"/>
      <c r="K60" s="34"/>
      <c r="L60" s="34"/>
      <c r="M60" s="36"/>
      <c r="N60" s="3"/>
    </row>
    <row r="61" spans="1:15" ht="48.75" customHeight="1" x14ac:dyDescent="0.3">
      <c r="A61" s="19"/>
      <c r="B61" s="19" t="s">
        <v>57</v>
      </c>
      <c r="C61" s="103" t="s">
        <v>58</v>
      </c>
      <c r="D61" s="103"/>
      <c r="E61" s="103"/>
      <c r="F61" s="103"/>
      <c r="G61" s="103"/>
      <c r="H61" s="19">
        <v>14</v>
      </c>
      <c r="I61" s="16">
        <f>[12]MGVCL.!C23</f>
        <v>5211358</v>
      </c>
      <c r="J61" s="30">
        <f>[12]MGVCL.!E23</f>
        <v>43251321.340000004</v>
      </c>
      <c r="K61" s="16">
        <v>20</v>
      </c>
      <c r="L61" s="30">
        <f>[12]MGVCL.!I23</f>
        <v>7819370.6799999997</v>
      </c>
      <c r="M61" s="29"/>
      <c r="N61" s="3"/>
    </row>
    <row r="62" spans="1:15" x14ac:dyDescent="0.3">
      <c r="A62" s="19"/>
      <c r="B62" s="19"/>
      <c r="C62" s="103"/>
      <c r="D62" s="103"/>
      <c r="E62" s="103"/>
      <c r="F62" s="103"/>
      <c r="G62" s="103"/>
      <c r="H62" s="19" t="s">
        <v>59</v>
      </c>
      <c r="I62" s="41">
        <f>[12]MGVCL.!C24+[12]MGVCL.!C25</f>
        <v>50484440</v>
      </c>
      <c r="J62" s="30">
        <f>[12]MGVCL.!E24+[12]MGVCL.!E25</f>
        <v>403607639.50999999</v>
      </c>
      <c r="K62" s="12">
        <v>20</v>
      </c>
      <c r="L62" s="30">
        <f>[12]MGVCL.!I24+[12]MGVCL.!I25</f>
        <v>75489479.469999999</v>
      </c>
      <c r="M62" s="29"/>
      <c r="N62" s="3"/>
    </row>
    <row r="63" spans="1:15" x14ac:dyDescent="0.3">
      <c r="A63" s="19"/>
      <c r="B63" s="19"/>
      <c r="C63" s="103"/>
      <c r="D63" s="103"/>
      <c r="E63" s="103"/>
      <c r="F63" s="103"/>
      <c r="G63" s="103"/>
      <c r="H63" s="19">
        <v>17</v>
      </c>
      <c r="I63" s="41">
        <f>[12]MGVCL.!C26</f>
        <v>53844</v>
      </c>
      <c r="J63" s="30">
        <f>[12]MGVCL.!E26</f>
        <v>499885.87</v>
      </c>
      <c r="K63" s="12">
        <v>20</v>
      </c>
      <c r="L63" s="30">
        <f>[12]MGVCL.!I26</f>
        <v>99734.32</v>
      </c>
      <c r="M63" s="29"/>
      <c r="N63" s="3"/>
    </row>
    <row r="64" spans="1:15" x14ac:dyDescent="0.3">
      <c r="A64" s="19"/>
      <c r="B64" s="19"/>
      <c r="C64" s="103"/>
      <c r="D64" s="103"/>
      <c r="E64" s="103"/>
      <c r="F64" s="103"/>
      <c r="G64" s="103"/>
      <c r="H64" s="19" t="s">
        <v>60</v>
      </c>
      <c r="I64" s="16">
        <f>[12]MGVCL.!C27+[12]MGVCL.!C28</f>
        <v>1880234</v>
      </c>
      <c r="J64" s="30">
        <f>[12]MGVCL.!E27+[12]MGVCL.!E28</f>
        <v>14739268.32</v>
      </c>
      <c r="K64" s="42" t="s">
        <v>61</v>
      </c>
      <c r="L64" s="30">
        <f>[12]MGVCL.!I27+[12]MGVCL.!I28</f>
        <v>2173937.89</v>
      </c>
      <c r="M64" s="17"/>
      <c r="N64" s="3"/>
    </row>
    <row r="65" spans="1:15" x14ac:dyDescent="0.3">
      <c r="A65" s="19"/>
      <c r="B65" s="19"/>
      <c r="C65" s="103"/>
      <c r="D65" s="103"/>
      <c r="E65" s="103"/>
      <c r="F65" s="103"/>
      <c r="G65" s="103"/>
      <c r="H65" s="32">
        <v>21</v>
      </c>
      <c r="I65" s="16">
        <f>[12]MGVCL.!C30</f>
        <v>12649767</v>
      </c>
      <c r="J65" s="30">
        <f>[12]MGVCL.!E30</f>
        <v>98892924.689999998</v>
      </c>
      <c r="K65" s="16">
        <v>10</v>
      </c>
      <c r="L65" s="30">
        <f>[12]MGVCL.!I30</f>
        <v>9857360.1500000004</v>
      </c>
      <c r="M65" s="29"/>
      <c r="N65" s="3"/>
    </row>
    <row r="66" spans="1:15" x14ac:dyDescent="0.3">
      <c r="A66" s="19"/>
      <c r="B66" s="19"/>
      <c r="C66" s="103"/>
      <c r="D66" s="103"/>
      <c r="E66" s="103"/>
      <c r="F66" s="103"/>
      <c r="G66" s="103"/>
      <c r="H66" s="19">
        <v>28</v>
      </c>
      <c r="I66" s="16">
        <f>[12]MGVCL.!C37</f>
        <v>478549</v>
      </c>
      <c r="J66" s="30">
        <f>[12]MGVCL.!E37</f>
        <v>6254590.7699999996</v>
      </c>
      <c r="K66" s="12">
        <v>10</v>
      </c>
      <c r="L66" s="30">
        <f>[12]MGVCL.!I37</f>
        <v>353640.68</v>
      </c>
      <c r="M66" s="29"/>
      <c r="N66" s="3"/>
    </row>
    <row r="67" spans="1:15" x14ac:dyDescent="0.3">
      <c r="A67" s="19"/>
      <c r="B67" s="19"/>
      <c r="C67" s="43"/>
      <c r="D67" s="44"/>
      <c r="E67" s="44"/>
      <c r="F67" s="44"/>
      <c r="G67" s="45"/>
      <c r="H67" s="19">
        <v>29</v>
      </c>
      <c r="I67" s="16">
        <f>[12]MGVCL.!C38</f>
        <v>182916</v>
      </c>
      <c r="J67" s="30">
        <f>[12]MGVCL.!E38</f>
        <v>1422040.16</v>
      </c>
      <c r="K67" s="12">
        <v>20</v>
      </c>
      <c r="L67" s="30">
        <f>[12]MGVCL.!I38</f>
        <v>284969.64</v>
      </c>
      <c r="M67" s="29"/>
      <c r="N67" s="3"/>
    </row>
    <row r="68" spans="1:15" ht="17.25" customHeight="1" x14ac:dyDescent="0.3">
      <c r="A68" s="19"/>
      <c r="B68" s="19"/>
      <c r="C68" s="105"/>
      <c r="D68" s="106"/>
      <c r="E68" s="106"/>
      <c r="F68" s="106"/>
      <c r="G68" s="107"/>
      <c r="H68" s="19">
        <v>30</v>
      </c>
      <c r="I68" s="16">
        <f>[12]MGVCL.!C39</f>
        <v>412968</v>
      </c>
      <c r="J68" s="30">
        <f>[12]MGVCL.!E39</f>
        <v>3671591.39</v>
      </c>
      <c r="K68" s="12">
        <v>15</v>
      </c>
      <c r="L68" s="46">
        <f>[12]MGVCL.!I39</f>
        <v>551834.05000000005</v>
      </c>
      <c r="M68" s="29"/>
      <c r="N68" s="3"/>
    </row>
    <row r="69" spans="1:15" x14ac:dyDescent="0.3">
      <c r="A69" s="19"/>
      <c r="B69" s="19"/>
      <c r="C69" s="105"/>
      <c r="D69" s="106"/>
      <c r="E69" s="106"/>
      <c r="F69" s="106"/>
      <c r="G69" s="107"/>
      <c r="H69" s="32"/>
      <c r="I69" s="16"/>
      <c r="J69" s="30"/>
      <c r="K69" s="12"/>
      <c r="L69" s="30"/>
      <c r="M69" s="29"/>
      <c r="N69" s="3"/>
    </row>
    <row r="70" spans="1:15" x14ac:dyDescent="0.3">
      <c r="A70" s="19"/>
      <c r="B70" s="19"/>
      <c r="C70" s="105"/>
      <c r="D70" s="106"/>
      <c r="E70" s="106"/>
      <c r="F70" s="106"/>
      <c r="G70" s="107"/>
      <c r="H70" s="19"/>
      <c r="I70" s="16"/>
      <c r="J70" s="30"/>
      <c r="K70" s="16"/>
      <c r="L70" s="30"/>
      <c r="M70" s="29"/>
      <c r="N70" s="3"/>
    </row>
    <row r="71" spans="1:15" x14ac:dyDescent="0.3">
      <c r="A71" s="19"/>
      <c r="B71" s="19"/>
      <c r="C71" s="43"/>
      <c r="D71" s="44"/>
      <c r="E71" s="44"/>
      <c r="F71" s="44"/>
      <c r="G71" s="45"/>
      <c r="H71" s="19">
        <v>39</v>
      </c>
      <c r="I71" s="16">
        <f>[12]MGVCL.!C48</f>
        <v>63150</v>
      </c>
      <c r="J71" s="30">
        <f>[12]MGVCL.!E48</f>
        <v>369472.12</v>
      </c>
      <c r="K71" s="16">
        <v>0</v>
      </c>
      <c r="L71" s="30">
        <f>[12]MGVCL.!I48</f>
        <v>13084</v>
      </c>
      <c r="M71" s="29"/>
      <c r="N71" s="3"/>
    </row>
    <row r="72" spans="1:15" x14ac:dyDescent="0.3">
      <c r="A72" s="19"/>
      <c r="B72" s="19"/>
      <c r="C72" s="43"/>
      <c r="D72" s="44"/>
      <c r="E72" s="44"/>
      <c r="F72" s="44"/>
      <c r="G72" s="45"/>
      <c r="H72" s="19">
        <v>40</v>
      </c>
      <c r="I72" s="16">
        <f>[12]MGVCL.!C49</f>
        <v>13458</v>
      </c>
      <c r="J72" s="30">
        <f>[12]MGVCL.!E49</f>
        <v>142527.42000000001</v>
      </c>
      <c r="K72" s="16">
        <v>5</v>
      </c>
      <c r="L72" s="30">
        <f>[12]MGVCL.!I49</f>
        <v>10689.69</v>
      </c>
      <c r="M72" s="29"/>
      <c r="N72" s="3"/>
    </row>
    <row r="73" spans="1:15" x14ac:dyDescent="0.3">
      <c r="A73" s="19"/>
      <c r="B73" s="19"/>
      <c r="C73" s="43"/>
      <c r="D73" s="44"/>
      <c r="E73" s="44"/>
      <c r="F73" s="44"/>
      <c r="G73" s="45"/>
      <c r="H73" s="19">
        <v>41</v>
      </c>
      <c r="I73" s="16">
        <f>[12]MGVCL.!C50</f>
        <v>500229</v>
      </c>
      <c r="J73" s="30">
        <f>[12]MGVCL.!E50</f>
        <v>4686585.9000000004</v>
      </c>
      <c r="K73" s="16">
        <v>10</v>
      </c>
      <c r="L73" s="30">
        <f>[12]MGVCL.!I50</f>
        <v>373213.21</v>
      </c>
      <c r="M73" s="29"/>
      <c r="N73" s="3"/>
    </row>
    <row r="74" spans="1:15" x14ac:dyDescent="0.3">
      <c r="A74" s="19"/>
      <c r="B74" s="19"/>
      <c r="C74" s="43"/>
      <c r="D74" s="44"/>
      <c r="E74" s="44"/>
      <c r="F74" s="44"/>
      <c r="G74" s="45"/>
      <c r="H74" s="19">
        <v>42</v>
      </c>
      <c r="I74" s="16">
        <f>[12]MGVCL.!C51</f>
        <v>303346</v>
      </c>
      <c r="J74" s="30">
        <f>[12]MGVCL.!E51</f>
        <v>2765155.17</v>
      </c>
      <c r="K74" s="16">
        <v>15</v>
      </c>
      <c r="L74" s="30">
        <f>[12]MGVCL.!I51</f>
        <v>320285.32</v>
      </c>
      <c r="M74" s="29"/>
      <c r="N74" s="3"/>
    </row>
    <row r="75" spans="1:15" x14ac:dyDescent="0.3">
      <c r="A75" s="19"/>
      <c r="B75" s="19"/>
      <c r="C75" s="43"/>
      <c r="D75" s="44"/>
      <c r="E75" s="44"/>
      <c r="F75" s="44"/>
      <c r="G75" s="45"/>
      <c r="H75" s="19">
        <v>43</v>
      </c>
      <c r="I75" s="16">
        <f>[12]MGVCL.!C52</f>
        <v>157878</v>
      </c>
      <c r="J75" s="30">
        <f>[12]MGVCL.!E52</f>
        <v>1421408.04</v>
      </c>
      <c r="K75" s="16">
        <v>20</v>
      </c>
      <c r="L75" s="30">
        <f>[12]MGVCL.!I52</f>
        <v>124758.09</v>
      </c>
      <c r="M75" s="29"/>
      <c r="N75" s="3"/>
    </row>
    <row r="76" spans="1:15" x14ac:dyDescent="0.3">
      <c r="A76" s="19"/>
      <c r="B76" s="19"/>
      <c r="C76" s="105"/>
      <c r="D76" s="106"/>
      <c r="E76" s="106"/>
      <c r="F76" s="106"/>
      <c r="G76" s="107"/>
      <c r="H76" s="19">
        <v>44</v>
      </c>
      <c r="I76" s="16">
        <f>[12]MGVCL.!C53</f>
        <v>760308</v>
      </c>
      <c r="J76" s="30">
        <f>[12]MGVCL.!E53</f>
        <v>6933636.3600000003</v>
      </c>
      <c r="K76" s="16">
        <v>25</v>
      </c>
      <c r="L76" s="30">
        <f>[12]MGVCL.!I53</f>
        <v>481525.61</v>
      </c>
      <c r="M76" s="47"/>
      <c r="N76" s="111"/>
    </row>
    <row r="77" spans="1:15" x14ac:dyDescent="0.3">
      <c r="A77" s="19"/>
      <c r="B77" s="19"/>
      <c r="C77" s="105"/>
      <c r="D77" s="106"/>
      <c r="E77" s="106"/>
      <c r="F77" s="106"/>
      <c r="G77" s="107"/>
      <c r="H77" s="19"/>
      <c r="I77" s="16">
        <v>0</v>
      </c>
      <c r="J77" s="30">
        <v>0</v>
      </c>
      <c r="K77" s="16">
        <v>20</v>
      </c>
      <c r="L77" s="30">
        <v>0</v>
      </c>
      <c r="M77" s="47"/>
      <c r="N77" s="111"/>
    </row>
    <row r="78" spans="1:15" s="53" customFormat="1" ht="48.75" customHeight="1" x14ac:dyDescent="0.3">
      <c r="A78" s="48"/>
      <c r="B78" s="48" t="s">
        <v>62</v>
      </c>
      <c r="C78" s="109" t="s">
        <v>63</v>
      </c>
      <c r="D78" s="109"/>
      <c r="E78" s="109"/>
      <c r="F78" s="109"/>
      <c r="G78" s="109"/>
      <c r="H78" s="48">
        <v>28</v>
      </c>
      <c r="I78" s="49"/>
      <c r="J78" s="50"/>
      <c r="K78" s="51">
        <v>0</v>
      </c>
      <c r="L78" s="50"/>
      <c r="M78" s="52"/>
      <c r="N78" s="38"/>
      <c r="O78" s="38"/>
    </row>
    <row r="79" spans="1:15" ht="30.75" customHeight="1" x14ac:dyDescent="0.3">
      <c r="A79" s="19"/>
      <c r="B79" s="19" t="s">
        <v>64</v>
      </c>
      <c r="C79" s="103" t="s">
        <v>65</v>
      </c>
      <c r="D79" s="103"/>
      <c r="E79" s="103"/>
      <c r="F79" s="103"/>
      <c r="G79" s="103"/>
      <c r="H79" s="19"/>
      <c r="I79" s="16"/>
      <c r="J79" s="30"/>
      <c r="K79" s="16"/>
      <c r="L79" s="30"/>
      <c r="M79" s="29"/>
      <c r="N79" s="3"/>
    </row>
    <row r="80" spans="1:15" ht="16.5" customHeight="1" x14ac:dyDescent="0.3">
      <c r="A80" s="19"/>
      <c r="B80" s="19"/>
      <c r="C80" s="105"/>
      <c r="D80" s="106"/>
      <c r="E80" s="106"/>
      <c r="F80" s="106"/>
      <c r="G80" s="107"/>
      <c r="H80" s="19" t="s">
        <v>66</v>
      </c>
      <c r="I80" s="16">
        <f>[12]MGVCL.!C33+[12]MGVCL.!C34+[12]MGVCL.!C35+[12]MGVCL.!C36</f>
        <v>9891047</v>
      </c>
      <c r="J80" s="30">
        <f>[12]MGVCL.!E33+[12]MGVCL.!E34+[12]MGVCL.!E35+[12]MGVCL.!E36</f>
        <v>76569570.799999997</v>
      </c>
      <c r="K80" s="12">
        <v>20</v>
      </c>
      <c r="L80" s="46">
        <f>[12]MGVCL.!I10+[12]MGVCL.!I11+[12]MGVCL.!I12+[12]MGVCL.!I13+[12]MGVCL.!I14+[12]MGVCL.!I15+[12]MGVCL.!I16+[12]MGVCL.!I31+[12]MGVCL.!I32+[12]MGVCL.!I33+[12]MGVCL.!I34+[12]MGVCL.!I35+[12]MGVCL.!I36</f>
        <v>15345233.289999999</v>
      </c>
      <c r="M80" s="29"/>
      <c r="N80" s="3"/>
    </row>
    <row r="81" spans="1:15" ht="18.75" customHeight="1" x14ac:dyDescent="0.3">
      <c r="A81" s="19"/>
      <c r="B81" s="19"/>
      <c r="C81" s="43"/>
      <c r="D81" s="44"/>
      <c r="E81" s="44"/>
      <c r="F81" s="44"/>
      <c r="G81" s="45"/>
      <c r="H81" s="19"/>
      <c r="I81" s="16"/>
      <c r="J81" s="30"/>
      <c r="K81" s="12"/>
      <c r="L81" s="30"/>
      <c r="M81" s="29"/>
      <c r="N81" s="3"/>
    </row>
    <row r="82" spans="1:15" ht="16.5" customHeight="1" x14ac:dyDescent="0.3">
      <c r="A82" s="19"/>
      <c r="B82" s="19"/>
      <c r="C82" s="43"/>
      <c r="D82" s="44"/>
      <c r="E82" s="44"/>
      <c r="F82" s="44"/>
      <c r="G82" s="45"/>
      <c r="H82" s="19"/>
      <c r="I82" s="16"/>
      <c r="J82" s="30"/>
      <c r="K82" s="12"/>
      <c r="L82" s="30"/>
      <c r="M82" s="29"/>
      <c r="N82" s="110"/>
    </row>
    <row r="83" spans="1:15" ht="16.5" customHeight="1" x14ac:dyDescent="0.3">
      <c r="A83" s="19"/>
      <c r="B83" s="19"/>
      <c r="C83" s="43"/>
      <c r="D83" s="44"/>
      <c r="E83" s="44"/>
      <c r="F83" s="44"/>
      <c r="G83" s="45"/>
      <c r="H83" s="19"/>
      <c r="I83" s="16"/>
      <c r="J83" s="30"/>
      <c r="K83" s="12"/>
      <c r="L83" s="30"/>
      <c r="M83" s="29"/>
      <c r="N83" s="110"/>
    </row>
    <row r="84" spans="1:15" ht="16.5" customHeight="1" x14ac:dyDescent="0.3">
      <c r="A84" s="19"/>
      <c r="B84" s="19"/>
      <c r="C84" s="105"/>
      <c r="D84" s="106"/>
      <c r="E84" s="106"/>
      <c r="F84" s="106"/>
      <c r="G84" s="107"/>
      <c r="H84" s="19">
        <v>47</v>
      </c>
      <c r="I84" s="16">
        <f>[12]MGVCL.!C56</f>
        <v>56314270</v>
      </c>
      <c r="J84" s="16">
        <f>[12]MGVCL.!E56</f>
        <v>417964871.67000002</v>
      </c>
      <c r="K84" s="16">
        <v>0</v>
      </c>
      <c r="L84" s="30">
        <f>[12]MGVCL.!I56</f>
        <v>38411.599999999999</v>
      </c>
      <c r="M84" s="47"/>
      <c r="N84" s="111"/>
    </row>
    <row r="85" spans="1:15" ht="16.5" customHeight="1" x14ac:dyDescent="0.3">
      <c r="A85" s="19"/>
      <c r="B85" s="19"/>
      <c r="C85" s="43"/>
      <c r="D85" s="44"/>
      <c r="E85" s="44"/>
      <c r="F85" s="44"/>
      <c r="G85" s="45"/>
      <c r="H85" s="19" t="s">
        <v>67</v>
      </c>
      <c r="I85" s="54">
        <f>[12]MGVCL.!C57+[12]MGVCL.!C58</f>
        <v>54831634</v>
      </c>
      <c r="J85" s="54">
        <f>[12]MGVCL.!E57+[12]MGVCL.!E58</f>
        <v>374495403.08999997</v>
      </c>
      <c r="K85" s="54" t="s">
        <v>68</v>
      </c>
      <c r="L85" s="46">
        <f>[12]MGVCL.!I57+[12]MGVCL.!I58</f>
        <v>37378944.560000002</v>
      </c>
      <c r="M85" s="47"/>
      <c r="N85" s="111"/>
    </row>
    <row r="86" spans="1:15" ht="16.5" customHeight="1" x14ac:dyDescent="0.3">
      <c r="A86" s="19"/>
      <c r="B86" s="19"/>
      <c r="C86" s="105"/>
      <c r="D86" s="106"/>
      <c r="E86" s="106"/>
      <c r="F86" s="106"/>
      <c r="G86" s="107"/>
      <c r="H86" s="19">
        <v>50</v>
      </c>
      <c r="I86" s="16">
        <f>[12]MGVCL.!C59</f>
        <v>6570</v>
      </c>
      <c r="J86" s="30">
        <f>[12]MGVCL.!E59</f>
        <v>46779.75</v>
      </c>
      <c r="K86" s="16">
        <v>11</v>
      </c>
      <c r="L86" s="30">
        <f>[12]MGVCL.!I59</f>
        <v>5262.72</v>
      </c>
      <c r="M86" s="47"/>
      <c r="N86" s="111"/>
    </row>
    <row r="87" spans="1:15" ht="16.5" customHeight="1" x14ac:dyDescent="0.3">
      <c r="A87" s="19"/>
      <c r="B87" s="19"/>
      <c r="C87" s="43"/>
      <c r="D87" s="44"/>
      <c r="E87" s="44"/>
      <c r="F87" s="44"/>
      <c r="G87" s="45"/>
      <c r="H87" s="19">
        <v>52</v>
      </c>
      <c r="I87" s="16">
        <f>[12]MGVCL.!C61</f>
        <v>15522530</v>
      </c>
      <c r="J87" s="30">
        <f>[12]MGVCL.!E61</f>
        <v>118796382.31999999</v>
      </c>
      <c r="K87" s="16">
        <v>20</v>
      </c>
      <c r="L87" s="30">
        <f>[12]MGVCL.!I61</f>
        <v>26085998.960000001</v>
      </c>
      <c r="M87" s="47"/>
      <c r="N87" s="111"/>
    </row>
    <row r="88" spans="1:15" ht="16.5" customHeight="1" x14ac:dyDescent="0.3">
      <c r="A88" s="19"/>
      <c r="B88" s="19"/>
      <c r="C88" s="105"/>
      <c r="D88" s="106"/>
      <c r="E88" s="106"/>
      <c r="F88" s="106"/>
      <c r="G88" s="107"/>
      <c r="H88" s="19">
        <v>53</v>
      </c>
      <c r="I88" s="16">
        <f>[12]MGVCL.!C62</f>
        <v>0</v>
      </c>
      <c r="J88" s="30">
        <f>[12]MGVCL.!E62</f>
        <v>0</v>
      </c>
      <c r="K88" s="16">
        <v>25</v>
      </c>
      <c r="L88" s="30">
        <v>0</v>
      </c>
      <c r="M88" s="47"/>
      <c r="N88" s="111"/>
    </row>
    <row r="89" spans="1:15" ht="16.5" customHeight="1" x14ac:dyDescent="0.3">
      <c r="A89" s="19"/>
      <c r="B89" s="19"/>
      <c r="C89" s="105"/>
      <c r="D89" s="106"/>
      <c r="E89" s="106"/>
      <c r="F89" s="106"/>
      <c r="G89" s="107"/>
      <c r="H89" s="19"/>
      <c r="I89" s="16"/>
      <c r="J89" s="30"/>
      <c r="K89" s="16"/>
      <c r="L89" s="30"/>
      <c r="M89" s="47"/>
      <c r="N89" s="111"/>
    </row>
    <row r="90" spans="1:15" ht="16.5" customHeight="1" x14ac:dyDescent="0.3">
      <c r="A90" s="19"/>
      <c r="B90" s="19"/>
      <c r="C90" s="105"/>
      <c r="D90" s="106"/>
      <c r="E90" s="106"/>
      <c r="F90" s="106"/>
      <c r="G90" s="107"/>
      <c r="H90" s="19"/>
      <c r="I90" s="16"/>
      <c r="J90" s="30"/>
      <c r="K90" s="16"/>
      <c r="L90" s="30"/>
      <c r="M90" s="47"/>
      <c r="N90" s="111"/>
    </row>
    <row r="91" spans="1:15" ht="16.5" customHeight="1" x14ac:dyDescent="0.3">
      <c r="A91" s="19"/>
      <c r="B91" s="19"/>
      <c r="C91" s="105"/>
      <c r="D91" s="106"/>
      <c r="E91" s="106"/>
      <c r="F91" s="106"/>
      <c r="G91" s="107"/>
      <c r="H91" s="19"/>
      <c r="I91" s="16"/>
      <c r="J91" s="30"/>
      <c r="K91" s="16"/>
      <c r="L91" s="30"/>
      <c r="M91" s="47"/>
      <c r="N91" s="111"/>
    </row>
    <row r="92" spans="1:15" ht="16.5" customHeight="1" x14ac:dyDescent="0.3">
      <c r="A92" s="19"/>
      <c r="B92" s="19"/>
      <c r="C92" s="105"/>
      <c r="D92" s="106"/>
      <c r="E92" s="106"/>
      <c r="F92" s="106"/>
      <c r="G92" s="107"/>
      <c r="H92" s="19"/>
      <c r="I92" s="16"/>
      <c r="J92" s="30"/>
      <c r="K92" s="16"/>
      <c r="L92" s="30"/>
      <c r="M92" s="47"/>
      <c r="N92" s="111"/>
    </row>
    <row r="93" spans="1:15" ht="16.5" customHeight="1" x14ac:dyDescent="0.3">
      <c r="A93" s="19"/>
      <c r="B93" s="19"/>
      <c r="C93" s="105"/>
      <c r="D93" s="106"/>
      <c r="E93" s="106"/>
      <c r="F93" s="106"/>
      <c r="G93" s="107"/>
      <c r="H93" s="20"/>
      <c r="I93" s="16">
        <f>SUM(I34:I92)</f>
        <v>741196805</v>
      </c>
      <c r="J93" s="30">
        <f>SUM(J34:J92)</f>
        <v>5334157406.9900007</v>
      </c>
      <c r="K93" s="16"/>
      <c r="L93" s="30">
        <f>SUM(L34:L92)</f>
        <v>645976985.48000026</v>
      </c>
      <c r="M93" s="17"/>
      <c r="N93" s="3"/>
    </row>
    <row r="94" spans="1:15" x14ac:dyDescent="0.3">
      <c r="A94" s="19"/>
      <c r="B94" s="19"/>
      <c r="C94" s="19"/>
      <c r="D94" s="55"/>
      <c r="E94" s="56"/>
      <c r="F94" s="56"/>
      <c r="G94" s="57"/>
      <c r="H94" s="19"/>
      <c r="I94" s="16"/>
      <c r="J94" s="16"/>
      <c r="K94" s="16"/>
      <c r="L94" s="16"/>
      <c r="M94" s="17"/>
      <c r="N94" s="3"/>
    </row>
    <row r="95" spans="1:15" ht="27.75" customHeight="1" x14ac:dyDescent="0.3">
      <c r="A95" s="19"/>
      <c r="B95" s="19"/>
      <c r="C95" s="103"/>
      <c r="D95" s="103"/>
      <c r="E95" s="103"/>
      <c r="F95" s="103"/>
      <c r="G95" s="103"/>
      <c r="H95" s="22" t="s">
        <v>69</v>
      </c>
      <c r="I95" s="58">
        <f>SUM(I34:I94)</f>
        <v>1482393610</v>
      </c>
      <c r="J95" s="50">
        <f>SUM(J34:J94)</f>
        <v>10668314813.980001</v>
      </c>
      <c r="K95" s="50"/>
      <c r="L95" s="50">
        <f>SUM(L34:L94)</f>
        <v>1291953970.9600005</v>
      </c>
      <c r="M95" s="52"/>
      <c r="N95" s="3"/>
      <c r="O95" s="59"/>
    </row>
    <row r="96" spans="1:15" s="14" customFormat="1" ht="42" customHeight="1" x14ac:dyDescent="0.3">
      <c r="A96" s="60"/>
      <c r="B96" s="60"/>
      <c r="C96" s="108" t="s">
        <v>70</v>
      </c>
      <c r="D96" s="108"/>
      <c r="E96" s="108"/>
      <c r="F96" s="108"/>
      <c r="G96" s="108"/>
      <c r="H96" s="61"/>
      <c r="I96" s="62">
        <f>I30+I93</f>
        <v>882425533</v>
      </c>
      <c r="J96" s="30">
        <f>J30+J93</f>
        <v>5727072479.670001</v>
      </c>
      <c r="K96" s="30"/>
      <c r="L96" s="30">
        <f>L30+L93</f>
        <v>645976985.48000026</v>
      </c>
      <c r="M96" s="29"/>
      <c r="N96" s="59"/>
      <c r="O96" s="59"/>
    </row>
    <row r="97" spans="1:16" ht="39" customHeight="1" x14ac:dyDescent="0.3">
      <c r="A97" s="19"/>
      <c r="B97" s="19"/>
      <c r="C97" s="19"/>
      <c r="D97" s="104" t="s">
        <v>71</v>
      </c>
      <c r="E97" s="104"/>
      <c r="F97" s="104"/>
      <c r="G97" s="104"/>
      <c r="H97" s="19"/>
      <c r="I97" s="63"/>
      <c r="J97" s="27"/>
      <c r="K97" s="13"/>
      <c r="L97" s="27"/>
      <c r="M97" s="28"/>
      <c r="N97" s="59"/>
      <c r="O97" s="59"/>
    </row>
    <row r="98" spans="1:16" x14ac:dyDescent="0.3">
      <c r="A98" s="19"/>
      <c r="B98" s="19"/>
      <c r="C98" s="109" t="s">
        <v>72</v>
      </c>
      <c r="D98" s="109"/>
      <c r="E98" s="109"/>
      <c r="F98" s="109"/>
      <c r="G98" s="109"/>
      <c r="H98" s="19"/>
      <c r="I98" s="13"/>
      <c r="J98" s="13"/>
      <c r="K98" s="13"/>
      <c r="L98" s="64">
        <f>[12]MGVCL.!I65</f>
        <v>0</v>
      </c>
      <c r="M98" s="65"/>
      <c r="N98" s="59"/>
    </row>
    <row r="99" spans="1:16" s="3" customFormat="1" x14ac:dyDescent="0.3">
      <c r="A99" s="19"/>
      <c r="B99" s="19"/>
      <c r="C99" s="109" t="s">
        <v>73</v>
      </c>
      <c r="D99" s="109"/>
      <c r="E99" s="109"/>
      <c r="F99" s="109"/>
      <c r="G99" s="109"/>
      <c r="H99" s="19"/>
      <c r="I99" s="13"/>
      <c r="J99" s="13"/>
      <c r="K99" s="13"/>
      <c r="L99" s="66">
        <f>[12]MGVCL.!I66</f>
        <v>707435.08</v>
      </c>
      <c r="M99" s="65"/>
    </row>
    <row r="100" spans="1:16" s="3" customFormat="1" x14ac:dyDescent="0.3">
      <c r="A100" s="19"/>
      <c r="B100" s="19"/>
      <c r="C100" s="19"/>
      <c r="D100" s="103"/>
      <c r="E100" s="103"/>
      <c r="F100" s="103"/>
      <c r="G100" s="103"/>
      <c r="H100" s="19"/>
      <c r="I100" s="13"/>
      <c r="J100" s="13"/>
      <c r="K100" s="13"/>
      <c r="L100" s="64">
        <f>L96+L98+L99</f>
        <v>646684420.5600003</v>
      </c>
      <c r="M100" s="67"/>
    </row>
    <row r="101" spans="1:16" s="3" customFormat="1" ht="31.5" customHeight="1" x14ac:dyDescent="0.3">
      <c r="A101" s="103" t="s">
        <v>11</v>
      </c>
      <c r="B101" s="103"/>
      <c r="C101" s="19" t="s">
        <v>12</v>
      </c>
      <c r="D101" s="104" t="s">
        <v>71</v>
      </c>
      <c r="E101" s="104"/>
      <c r="F101" s="104"/>
      <c r="G101" s="104"/>
      <c r="H101" s="20"/>
      <c r="I101" s="13"/>
      <c r="J101" s="13"/>
      <c r="K101" s="13"/>
      <c r="L101" s="30"/>
      <c r="M101" s="29"/>
    </row>
    <row r="102" spans="1:16" s="3" customFormat="1" ht="30" customHeight="1" x14ac:dyDescent="0.3">
      <c r="A102" s="19"/>
      <c r="B102" s="19"/>
      <c r="C102" s="19" t="s">
        <v>14</v>
      </c>
      <c r="D102" s="104" t="s">
        <v>74</v>
      </c>
      <c r="E102" s="104"/>
      <c r="F102" s="104"/>
      <c r="G102" s="104"/>
      <c r="H102" s="20"/>
      <c r="I102" s="13"/>
      <c r="J102" s="13"/>
      <c r="K102" s="13"/>
      <c r="L102" s="30"/>
      <c r="M102" s="29"/>
    </row>
    <row r="103" spans="1:16" s="3" customFormat="1" ht="20.25" customHeight="1" x14ac:dyDescent="0.3">
      <c r="A103" s="103" t="s">
        <v>75</v>
      </c>
      <c r="B103" s="103"/>
      <c r="C103" s="104" t="s">
        <v>76</v>
      </c>
      <c r="D103" s="104"/>
      <c r="E103" s="104"/>
      <c r="F103" s="104"/>
      <c r="G103" s="104"/>
      <c r="H103" s="20"/>
      <c r="I103" s="13"/>
      <c r="J103" s="13"/>
      <c r="K103" s="13"/>
      <c r="L103" s="30"/>
      <c r="M103" s="29"/>
    </row>
    <row r="104" spans="1:16" s="3" customFormat="1" ht="42" customHeight="1" x14ac:dyDescent="0.3">
      <c r="A104" s="13"/>
      <c r="B104" s="13"/>
      <c r="C104" s="74" t="s">
        <v>77</v>
      </c>
      <c r="D104" s="74"/>
      <c r="E104" s="74"/>
      <c r="F104" s="74"/>
      <c r="G104" s="74"/>
      <c r="H104" s="68"/>
      <c r="I104" s="68"/>
      <c r="J104" s="68"/>
      <c r="K104" s="68"/>
      <c r="L104" s="50">
        <f>L100</f>
        <v>646684420.5600003</v>
      </c>
      <c r="M104" s="52">
        <f>L104-[12]MGVCL.!I67</f>
        <v>0</v>
      </c>
      <c r="N104" s="59"/>
    </row>
    <row r="105" spans="1:16" s="3" customFormat="1" ht="27" customHeight="1" x14ac:dyDescent="0.3">
      <c r="A105" s="13"/>
      <c r="B105" s="13"/>
      <c r="C105" s="68"/>
      <c r="D105" s="74"/>
      <c r="E105" s="74"/>
      <c r="F105" s="74"/>
      <c r="G105" s="74"/>
      <c r="H105" s="69"/>
      <c r="I105" s="63"/>
      <c r="J105" s="27"/>
      <c r="K105" s="13"/>
      <c r="L105" s="27"/>
      <c r="M105" s="5"/>
      <c r="N105" s="59"/>
      <c r="O105" s="59"/>
      <c r="P105" s="59"/>
    </row>
    <row r="106" spans="1:16" s="3" customFormat="1" ht="24" customHeight="1" thickBot="1" x14ac:dyDescent="0.35">
      <c r="A106" s="13"/>
      <c r="B106" s="13"/>
      <c r="C106" s="75"/>
      <c r="D106" s="75"/>
      <c r="E106" s="75"/>
      <c r="F106" s="75"/>
      <c r="G106" s="75"/>
      <c r="H106" s="68"/>
      <c r="I106" s="63"/>
      <c r="J106" s="27"/>
      <c r="K106" s="13"/>
      <c r="L106" s="27"/>
      <c r="M106" s="5"/>
    </row>
    <row r="107" spans="1:16" s="3" customFormat="1" ht="18" customHeight="1" x14ac:dyDescent="0.3">
      <c r="A107" s="76" t="s">
        <v>78</v>
      </c>
      <c r="B107" s="77"/>
      <c r="C107" s="77"/>
      <c r="D107" s="77"/>
      <c r="E107" s="77"/>
      <c r="F107" s="77"/>
      <c r="G107" s="77"/>
      <c r="H107" s="78"/>
      <c r="I107" s="79"/>
      <c r="J107" s="88"/>
      <c r="K107" s="89"/>
      <c r="L107" s="90"/>
      <c r="M107" s="70"/>
      <c r="N107" s="2"/>
    </row>
    <row r="108" spans="1:16" s="3" customFormat="1" ht="18" x14ac:dyDescent="0.3">
      <c r="A108" s="80"/>
      <c r="B108" s="81"/>
      <c r="C108" s="81"/>
      <c r="D108" s="81"/>
      <c r="E108" s="81"/>
      <c r="F108" s="81"/>
      <c r="G108" s="81"/>
      <c r="H108" s="82"/>
      <c r="I108" s="83"/>
      <c r="J108" s="91"/>
      <c r="K108" s="92"/>
      <c r="L108" s="93"/>
      <c r="M108" s="70"/>
      <c r="N108" s="2"/>
    </row>
    <row r="109" spans="1:16" s="3" customFormat="1" ht="3" customHeight="1" x14ac:dyDescent="0.3">
      <c r="A109" s="80"/>
      <c r="B109" s="81"/>
      <c r="C109" s="81"/>
      <c r="D109" s="81"/>
      <c r="E109" s="81"/>
      <c r="F109" s="81"/>
      <c r="G109" s="81"/>
      <c r="H109" s="82"/>
      <c r="I109" s="83"/>
      <c r="J109" s="91"/>
      <c r="K109" s="92"/>
      <c r="L109" s="93"/>
      <c r="M109" s="70"/>
      <c r="N109" s="2"/>
    </row>
    <row r="110" spans="1:16" s="3" customFormat="1" ht="18" x14ac:dyDescent="0.3">
      <c r="A110" s="80"/>
      <c r="B110" s="81"/>
      <c r="C110" s="81"/>
      <c r="D110" s="81"/>
      <c r="E110" s="81"/>
      <c r="F110" s="81"/>
      <c r="G110" s="81"/>
      <c r="H110" s="82"/>
      <c r="I110" s="83"/>
      <c r="J110" s="91"/>
      <c r="K110" s="92"/>
      <c r="L110" s="93"/>
      <c r="M110" s="70"/>
      <c r="N110" s="2"/>
    </row>
    <row r="111" spans="1:16" s="3" customFormat="1" ht="25.2" x14ac:dyDescent="0.3">
      <c r="A111" s="80"/>
      <c r="B111" s="81"/>
      <c r="C111" s="81"/>
      <c r="D111" s="81"/>
      <c r="E111" s="81"/>
      <c r="F111" s="81"/>
      <c r="G111" s="81"/>
      <c r="H111" s="82"/>
      <c r="I111" s="83"/>
      <c r="J111" s="94"/>
      <c r="K111" s="95"/>
      <c r="L111" s="96"/>
      <c r="M111" s="71"/>
      <c r="N111" s="2"/>
    </row>
    <row r="112" spans="1:16" s="3" customFormat="1" ht="21" x14ac:dyDescent="0.3">
      <c r="A112" s="80"/>
      <c r="B112" s="81"/>
      <c r="C112" s="81"/>
      <c r="D112" s="81"/>
      <c r="E112" s="81"/>
      <c r="F112" s="81"/>
      <c r="G112" s="81"/>
      <c r="H112" s="82"/>
      <c r="I112" s="83"/>
      <c r="J112" s="97" t="s">
        <v>79</v>
      </c>
      <c r="K112" s="98"/>
      <c r="L112" s="99"/>
      <c r="M112" s="72"/>
      <c r="N112" s="2"/>
    </row>
    <row r="113" spans="1:14" s="3" customFormat="1" ht="25.2" x14ac:dyDescent="0.3">
      <c r="A113" s="80"/>
      <c r="B113" s="81"/>
      <c r="C113" s="81"/>
      <c r="D113" s="81"/>
      <c r="E113" s="81"/>
      <c r="F113" s="81"/>
      <c r="G113" s="81"/>
      <c r="H113" s="82"/>
      <c r="I113" s="83"/>
      <c r="J113" s="94" t="s">
        <v>80</v>
      </c>
      <c r="K113" s="95"/>
      <c r="L113" s="96"/>
      <c r="M113" s="71"/>
      <c r="N113" s="2"/>
    </row>
    <row r="114" spans="1:14" s="3" customFormat="1" ht="25.8" thickBot="1" x14ac:dyDescent="0.35">
      <c r="A114" s="84"/>
      <c r="B114" s="85"/>
      <c r="C114" s="85"/>
      <c r="D114" s="85"/>
      <c r="E114" s="85"/>
      <c r="F114" s="85"/>
      <c r="G114" s="85"/>
      <c r="H114" s="86"/>
      <c r="I114" s="87"/>
      <c r="J114" s="100" t="s">
        <v>81</v>
      </c>
      <c r="K114" s="101"/>
      <c r="L114" s="102"/>
      <c r="M114" s="71"/>
      <c r="N114" s="2"/>
    </row>
    <row r="115" spans="1:14" x14ac:dyDescent="0.3">
      <c r="A115" s="5"/>
      <c r="B115" s="5"/>
      <c r="C115" s="5"/>
      <c r="D115" s="5"/>
      <c r="E115" s="5"/>
      <c r="F115" s="5"/>
      <c r="G115" s="5"/>
      <c r="H115" s="5"/>
      <c r="I115" s="5"/>
      <c r="J115" s="5"/>
      <c r="K115" s="5"/>
      <c r="L115" s="5"/>
      <c r="M115" s="5"/>
    </row>
    <row r="116" spans="1:14" x14ac:dyDescent="0.3">
      <c r="A116" s="5"/>
      <c r="B116" s="5"/>
      <c r="C116" s="5"/>
      <c r="D116" s="5"/>
      <c r="E116" s="5"/>
      <c r="F116" s="5"/>
      <c r="G116" s="5"/>
      <c r="H116" s="5"/>
      <c r="I116" s="5"/>
      <c r="J116" s="5"/>
      <c r="K116" s="5"/>
      <c r="L116" s="5"/>
      <c r="M116" s="5"/>
    </row>
    <row r="117" spans="1:14" x14ac:dyDescent="0.3">
      <c r="A117" s="5"/>
      <c r="B117" s="5"/>
      <c r="C117" s="5"/>
      <c r="D117" s="5"/>
      <c r="E117" s="5"/>
      <c r="F117" s="5"/>
      <c r="G117" s="5"/>
      <c r="H117" s="5"/>
      <c r="I117" s="5"/>
      <c r="J117" s="5"/>
      <c r="K117" s="5"/>
      <c r="L117" s="5"/>
      <c r="M117" s="5"/>
    </row>
    <row r="118" spans="1:14" x14ac:dyDescent="0.3">
      <c r="A118" s="5"/>
      <c r="B118" s="5"/>
      <c r="C118" s="5"/>
      <c r="D118" s="5"/>
      <c r="E118" s="5"/>
      <c r="F118" s="5"/>
      <c r="G118" s="5"/>
      <c r="H118" s="5"/>
      <c r="I118" s="5"/>
      <c r="J118" s="5"/>
      <c r="K118" s="5"/>
      <c r="L118" s="5"/>
      <c r="M118" s="5"/>
    </row>
    <row r="119" spans="1:14" x14ac:dyDescent="0.3">
      <c r="A119" s="5"/>
      <c r="B119" s="5"/>
      <c r="C119" s="5"/>
      <c r="D119" s="5"/>
      <c r="E119" s="5"/>
      <c r="F119" s="5"/>
      <c r="G119" s="5"/>
      <c r="H119" s="5"/>
      <c r="I119" s="5"/>
      <c r="J119" s="5"/>
      <c r="K119" s="5"/>
      <c r="L119" s="5"/>
      <c r="M119" s="5"/>
    </row>
    <row r="120" spans="1:14" x14ac:dyDescent="0.3">
      <c r="A120" s="5"/>
      <c r="B120" s="5"/>
      <c r="C120" s="5"/>
      <c r="D120" s="5"/>
      <c r="E120" s="5"/>
      <c r="F120" s="5"/>
      <c r="G120" s="5"/>
      <c r="H120" s="5"/>
      <c r="I120" s="5"/>
      <c r="J120" s="5"/>
      <c r="K120" s="5"/>
      <c r="L120" s="5"/>
      <c r="M120" s="5"/>
    </row>
    <row r="121" spans="1:14" x14ac:dyDescent="0.3">
      <c r="A121" s="5"/>
      <c r="B121" s="5"/>
      <c r="C121" s="5"/>
      <c r="D121" s="5"/>
      <c r="E121" s="5"/>
      <c r="F121" s="5"/>
      <c r="G121" s="5"/>
      <c r="H121" s="5"/>
      <c r="I121" s="5"/>
      <c r="J121" s="5"/>
      <c r="K121" s="5"/>
      <c r="L121" s="5"/>
      <c r="M121" s="5"/>
    </row>
    <row r="122" spans="1:14" x14ac:dyDescent="0.3">
      <c r="A122" s="5"/>
      <c r="B122" s="5"/>
      <c r="C122" s="5"/>
      <c r="D122" s="5"/>
      <c r="E122" s="5"/>
      <c r="F122" s="5"/>
      <c r="G122" s="5"/>
      <c r="H122" s="5"/>
      <c r="I122" s="5"/>
      <c r="J122" s="5"/>
      <c r="K122" s="5"/>
      <c r="L122" s="5"/>
      <c r="M122" s="5"/>
    </row>
    <row r="123" spans="1:14" x14ac:dyDescent="0.3">
      <c r="A123" s="5"/>
      <c r="B123" s="5"/>
      <c r="C123" s="5"/>
      <c r="D123" s="5"/>
      <c r="E123" s="5"/>
      <c r="F123" s="5"/>
      <c r="G123" s="5"/>
      <c r="H123" s="5"/>
      <c r="I123" s="5"/>
      <c r="J123" s="5"/>
      <c r="K123" s="5"/>
      <c r="L123" s="5"/>
      <c r="M123" s="5"/>
    </row>
    <row r="124" spans="1:14" x14ac:dyDescent="0.3">
      <c r="A124" s="5"/>
      <c r="B124" s="5"/>
      <c r="C124" s="5"/>
      <c r="D124" s="5"/>
      <c r="E124" s="5"/>
      <c r="F124" s="5"/>
      <c r="G124" s="5"/>
      <c r="H124" s="5"/>
      <c r="I124" s="5"/>
      <c r="J124" s="5"/>
      <c r="K124" s="5"/>
      <c r="L124" s="5"/>
      <c r="M124" s="5"/>
    </row>
    <row r="144" spans="9:9" x14ac:dyDescent="0.3">
      <c r="I144" s="14"/>
    </row>
    <row r="145" spans="9:9" x14ac:dyDescent="0.3">
      <c r="I145" s="14"/>
    </row>
    <row r="147" spans="9:9" x14ac:dyDescent="0.3">
      <c r="I147" s="14"/>
    </row>
    <row r="150" spans="9:9" x14ac:dyDescent="0.3">
      <c r="I150" s="14"/>
    </row>
    <row r="153" spans="9:9" x14ac:dyDescent="0.3">
      <c r="I153" s="14"/>
    </row>
    <row r="157" spans="9:9" x14ac:dyDescent="0.3">
      <c r="I157" s="14"/>
    </row>
    <row r="159" spans="9:9" x14ac:dyDescent="0.3">
      <c r="I159" s="29"/>
    </row>
    <row r="167" spans="9:9" x14ac:dyDescent="0.3">
      <c r="I167" s="3"/>
    </row>
    <row r="169" spans="9:9" x14ac:dyDescent="0.3">
      <c r="I169" s="59"/>
    </row>
    <row r="170" spans="9:9" x14ac:dyDescent="0.3">
      <c r="I170" s="3"/>
    </row>
    <row r="171" spans="9:9" x14ac:dyDescent="0.3">
      <c r="I171" s="59"/>
    </row>
    <row r="172" spans="9:9" x14ac:dyDescent="0.3">
      <c r="I172" s="3"/>
    </row>
    <row r="173" spans="9:9" x14ac:dyDescent="0.3">
      <c r="I173" s="3"/>
    </row>
    <row r="174" spans="9:9" x14ac:dyDescent="0.3">
      <c r="I174" s="59"/>
    </row>
    <row r="177" spans="9:9" x14ac:dyDescent="0.3">
      <c r="I177" s="59"/>
    </row>
  </sheetData>
  <mergeCells count="98">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80:G80"/>
    <mergeCell ref="C64:G64"/>
    <mergeCell ref="C65:G65"/>
    <mergeCell ref="C66:G66"/>
    <mergeCell ref="C68:G68"/>
    <mergeCell ref="C69:G69"/>
    <mergeCell ref="C70:G70"/>
    <mergeCell ref="C76:G76"/>
    <mergeCell ref="N76:N77"/>
    <mergeCell ref="C77:G77"/>
    <mergeCell ref="C78:G78"/>
    <mergeCell ref="C79:G79"/>
    <mergeCell ref="C99:G99"/>
    <mergeCell ref="N82:N83"/>
    <mergeCell ref="C84:G84"/>
    <mergeCell ref="N84:N92"/>
    <mergeCell ref="C86:G86"/>
    <mergeCell ref="C88:G88"/>
    <mergeCell ref="C89:G89"/>
    <mergeCell ref="C90:G90"/>
    <mergeCell ref="C91:G91"/>
    <mergeCell ref="C92:G92"/>
    <mergeCell ref="C93:G93"/>
    <mergeCell ref="C95:G95"/>
    <mergeCell ref="C96:G96"/>
    <mergeCell ref="D97:G97"/>
    <mergeCell ref="C98:G98"/>
    <mergeCell ref="D100:G100"/>
    <mergeCell ref="A101:B101"/>
    <mergeCell ref="D101:G101"/>
    <mergeCell ref="D102:G102"/>
    <mergeCell ref="A103:B103"/>
    <mergeCell ref="C103:G103"/>
    <mergeCell ref="C104:G104"/>
    <mergeCell ref="D105:G105"/>
    <mergeCell ref="C106:G106"/>
    <mergeCell ref="A107:I114"/>
    <mergeCell ref="J107:L110"/>
    <mergeCell ref="J111:L111"/>
    <mergeCell ref="J112:L112"/>
    <mergeCell ref="J113:L113"/>
    <mergeCell ref="J114:L114"/>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5" max="11" man="1"/>
  </rowBreaks>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20"/>
  <sheetViews>
    <sheetView workbookViewId="0">
      <selection activeCell="C20" sqref="C20"/>
    </sheetView>
  </sheetViews>
  <sheetFormatPr defaultRowHeight="14.4" x14ac:dyDescent="0.3"/>
  <cols>
    <col min="3" max="3" width="13.6640625" bestFit="1" customWidth="1"/>
  </cols>
  <sheetData>
    <row r="4" spans="2:3" x14ac:dyDescent="0.3">
      <c r="B4">
        <v>3</v>
      </c>
      <c r="C4" s="124">
        <f>+'Mar-22'!L104</f>
        <v>646684420.5600003</v>
      </c>
    </row>
    <row r="5" spans="2:3" x14ac:dyDescent="0.3">
      <c r="B5">
        <v>2</v>
      </c>
      <c r="C5" s="124">
        <f>+'Feb-22'!L104</f>
        <v>667066705.18000019</v>
      </c>
    </row>
    <row r="6" spans="2:3" x14ac:dyDescent="0.3">
      <c r="B6">
        <v>1</v>
      </c>
      <c r="C6" s="124">
        <f>+'Jan-22'!L104</f>
        <v>728110391.04000044</v>
      </c>
    </row>
    <row r="7" spans="2:3" x14ac:dyDescent="0.3">
      <c r="B7">
        <v>12</v>
      </c>
      <c r="C7" s="124">
        <f>+'Dec-21'!L104</f>
        <v>707843579.58999991</v>
      </c>
    </row>
    <row r="8" spans="2:3" x14ac:dyDescent="0.3">
      <c r="B8">
        <v>11</v>
      </c>
      <c r="C8" s="124">
        <f>+'Nov-21'!L104</f>
        <v>818324812.80999982</v>
      </c>
    </row>
    <row r="9" spans="2:3" x14ac:dyDescent="0.3">
      <c r="B9">
        <v>10</v>
      </c>
      <c r="C9" s="124">
        <f>+'Oct-21'!L104</f>
        <v>779353500.2900002</v>
      </c>
    </row>
    <row r="10" spans="2:3" x14ac:dyDescent="0.3">
      <c r="B10">
        <v>9</v>
      </c>
      <c r="C10" s="124">
        <f>+'Sep-21'!L104</f>
        <v>786753993.13</v>
      </c>
    </row>
    <row r="11" spans="2:3" x14ac:dyDescent="0.3">
      <c r="B11">
        <v>8</v>
      </c>
      <c r="C11" s="124">
        <f>+'Aug-21'!L104</f>
        <v>788248599.35999978</v>
      </c>
    </row>
    <row r="12" spans="2:3" x14ac:dyDescent="0.3">
      <c r="B12">
        <v>7</v>
      </c>
      <c r="C12" s="124">
        <f>+'Jul-21'!L104</f>
        <v>774813758.13999999</v>
      </c>
    </row>
    <row r="13" spans="2:3" x14ac:dyDescent="0.3">
      <c r="B13">
        <v>6</v>
      </c>
      <c r="C13" s="124">
        <f>+'Jun-21'!L104</f>
        <v>746617774.63</v>
      </c>
    </row>
    <row r="14" spans="2:3" x14ac:dyDescent="0.3">
      <c r="B14">
        <v>5</v>
      </c>
      <c r="C14" s="124">
        <f>+'May-21'!L104</f>
        <v>747645047.04999995</v>
      </c>
    </row>
    <row r="15" spans="2:3" x14ac:dyDescent="0.3">
      <c r="B15">
        <v>4</v>
      </c>
      <c r="C15" s="124">
        <f>+'Apr-21'!L104</f>
        <v>674616648.31000018</v>
      </c>
    </row>
    <row r="17" spans="3:3" x14ac:dyDescent="0.3">
      <c r="C17" s="124">
        <f>SUM(C4:C16)</f>
        <v>8866079230.0900021</v>
      </c>
    </row>
    <row r="18" spans="3:3" x14ac:dyDescent="0.3">
      <c r="C18">
        <f>+C17/10^5</f>
        <v>88660.792300900022</v>
      </c>
    </row>
    <row r="19" spans="3:3" x14ac:dyDescent="0.3">
      <c r="C19">
        <v>88337.4</v>
      </c>
    </row>
    <row r="20" spans="3:3" x14ac:dyDescent="0.3">
      <c r="C20">
        <f>+C18-C19</f>
        <v>323.3923009000282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Apr-21</vt:lpstr>
      <vt:lpstr>May-21</vt:lpstr>
      <vt:lpstr>Jun-21</vt:lpstr>
      <vt:lpstr>Jul-21</vt:lpstr>
      <vt:lpstr>Aug-21</vt:lpstr>
      <vt:lpstr>Sep-21</vt:lpstr>
      <vt:lpstr>Oct-21</vt:lpstr>
      <vt:lpstr>Nov-21</vt:lpstr>
      <vt:lpstr>Dec-21</vt:lpstr>
      <vt:lpstr>Jan-22</vt:lpstr>
      <vt:lpstr>Feb-22</vt:lpstr>
      <vt:lpstr>Mar-22</vt:lpstr>
      <vt:lpstr>Sheet1</vt:lpstr>
      <vt:lpstr>'Apr-21'!Print_Area</vt:lpstr>
      <vt:lpstr>'Aug-21'!Print_Area</vt:lpstr>
      <vt:lpstr>'Dec-21'!Print_Area</vt:lpstr>
      <vt:lpstr>'Feb-22'!Print_Area</vt:lpstr>
      <vt:lpstr>'Jan-22'!Print_Area</vt:lpstr>
      <vt:lpstr>'Jul-21'!Print_Area</vt:lpstr>
      <vt:lpstr>'Jun-21'!Print_Area</vt:lpstr>
      <vt:lpstr>'Mar-22'!Print_Area</vt:lpstr>
      <vt:lpstr>'May-21'!Print_Area</vt:lpstr>
      <vt:lpstr>'Nov-21'!Print_Area</vt:lpstr>
      <vt:lpstr>'Oct-21'!Print_Area</vt:lpstr>
      <vt:lpstr>'Sep-21'!Print_Area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2023-02-04T13:48:52Z</dcterms:modified>
</cp:coreProperties>
</file>